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'Кол-во'!$A$4:$S$169</definedName>
  </definedNames>
  <calcPr calcId="145621"/>
</workbook>
</file>

<file path=xl/calcChain.xml><?xml version="1.0" encoding="utf-8"?>
<calcChain xmlns="http://schemas.openxmlformats.org/spreadsheetml/2006/main">
  <c r="H169" i="1" l="1"/>
  <c r="I169" i="1"/>
  <c r="J169" i="1"/>
  <c r="K169" i="1"/>
  <c r="L169" i="1"/>
  <c r="M169" i="1"/>
  <c r="N169" i="1"/>
  <c r="O169" i="1"/>
  <c r="P169" i="1"/>
  <c r="Q169" i="1"/>
  <c r="R169" i="1"/>
  <c r="S34" i="1" l="1"/>
  <c r="S165" i="1"/>
  <c r="S45" i="1"/>
  <c r="S33" i="1"/>
  <c r="S64" i="1"/>
  <c r="S37" i="1"/>
  <c r="S65" i="1"/>
  <c r="S26" i="1"/>
  <c r="S127" i="1"/>
  <c r="S121" i="1"/>
  <c r="S10" i="1"/>
  <c r="S6" i="1" l="1"/>
  <c r="S7" i="1"/>
  <c r="S8" i="1"/>
  <c r="S9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7" i="1"/>
  <c r="S28" i="1"/>
  <c r="S29" i="1"/>
  <c r="S30" i="1"/>
  <c r="S31" i="1"/>
  <c r="S32" i="1"/>
  <c r="S35" i="1"/>
  <c r="S36" i="1"/>
  <c r="S38" i="1"/>
  <c r="S39" i="1"/>
  <c r="S40" i="1"/>
  <c r="S41" i="1"/>
  <c r="S42" i="1"/>
  <c r="S43" i="1"/>
  <c r="S44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2" i="1"/>
  <c r="S123" i="1"/>
  <c r="S124" i="1"/>
  <c r="S125" i="1"/>
  <c r="S126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6" i="1"/>
  <c r="S167" i="1"/>
  <c r="S168" i="1"/>
  <c r="S5" i="1" l="1"/>
  <c r="S169" i="1" l="1"/>
</calcChain>
</file>

<file path=xl/sharedStrings.xml><?xml version="1.0" encoding="utf-8"?>
<sst xmlns="http://schemas.openxmlformats.org/spreadsheetml/2006/main" count="905" uniqueCount="371">
  <si>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</si>
  <si>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</si>
  <si>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</si>
  <si>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</si>
  <si>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</si>
  <si>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</si>
  <si>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</si>
  <si>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</si>
  <si>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</si>
  <si>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</si>
  <si>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</si>
  <si>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</si>
  <si>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</si>
  <si>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</si>
  <si>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</si>
  <si>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</si>
  <si>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</si>
  <si>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</si>
  <si>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</si>
  <si>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</si>
  <si>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</si>
  <si>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</si>
  <si>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</si>
  <si>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</si>
  <si>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</si>
  <si>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</si>
  <si>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</si>
  <si>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</si>
  <si>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</si>
  <si>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</si>
  <si>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</si>
  <si>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</si>
  <si>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</si>
  <si>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</si>
  <si>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</si>
  <si>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</si>
  <si>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209A</t>
  </si>
  <si>
    <t>Автошины</t>
  </si>
  <si>
    <t>Автошина 11,00R20 300х508 И-111А</t>
  </si>
  <si>
    <t>3Э</t>
  </si>
  <si>
    <t>Автошина 12,00R18 КИ-115</t>
  </si>
  <si>
    <t>Автошина 12,00R20 320х508 М-93</t>
  </si>
  <si>
    <t>Автошина 12,00R18 К-70</t>
  </si>
  <si>
    <t>Автошина 12,00R20 320х508 КИ-113</t>
  </si>
  <si>
    <t>Сельхозшина 16,5/70R18 КФ-97</t>
  </si>
  <si>
    <t>Автошина 1200-500/508 ИДП-284</t>
  </si>
  <si>
    <t>Автошина 175R16С Кама-218</t>
  </si>
  <si>
    <t>Автошина 175/70R13 Forward Arctic</t>
  </si>
  <si>
    <t>Автошина 205/70R15 К-175</t>
  </si>
  <si>
    <t>Автошина 215/60R16 GoodYear Ice Navi Zea</t>
  </si>
  <si>
    <t>Автошина 215/60R16 99W Goodye.Excellence</t>
  </si>
  <si>
    <t>Автошина 215/90R15С Волтайр Я-245</t>
  </si>
  <si>
    <t>Автошина 225/75R16C Кама-219</t>
  </si>
  <si>
    <t>Автошина 225/75R16С К-153</t>
  </si>
  <si>
    <t>Автошина 225/75R16C Кама И-359</t>
  </si>
  <si>
    <t>Автошина 225/75 R16 Я-435А с камерой</t>
  </si>
  <si>
    <t>Автошина 225/85R15С Forward Profes.И-502</t>
  </si>
  <si>
    <t>Автошина 235/55R18 Nokian Hakka Z SUV XL</t>
  </si>
  <si>
    <t>Автошина 225/85R15 И-502</t>
  </si>
  <si>
    <t>Автошина 235/75R15 И-520</t>
  </si>
  <si>
    <t>Автошина 235/75R15 105S И-502</t>
  </si>
  <si>
    <t>Автошина 8.25R20 (240-508) У-2 Кама 10сл</t>
  </si>
  <si>
    <t>Автошина 300/508 Кама-310</t>
  </si>
  <si>
    <t>Автошина 260-508Р ИН-142Б</t>
  </si>
  <si>
    <t>Сельхозшина 7,5-20 В-103</t>
  </si>
  <si>
    <t>Автошина 8,25R20 У-2</t>
  </si>
  <si>
    <t>Сельхозшина 9,00-16 Я-324 ПТС</t>
  </si>
  <si>
    <t>Автошина 175/70R13 82T Nexen SB702</t>
  </si>
  <si>
    <t>Автошина 12,00R20 320х508 ИД-304 н.с 18</t>
  </si>
  <si>
    <t>Автошина 8,25R20 КИ-111</t>
  </si>
  <si>
    <t>Автошина 185/70R14 Amtel Planet К-277</t>
  </si>
  <si>
    <t>Автошина 265/65R17 Dunlop Grandtrek AT2</t>
  </si>
  <si>
    <t>Автошина 185/75 R16 КАМА НК-520 шип.</t>
  </si>
  <si>
    <t>Автошина 9,00-20 О-40БМ</t>
  </si>
  <si>
    <t>Автошина 14.00-20 (370-508) ОИ-25</t>
  </si>
  <si>
    <t>Сельхозшина 15,5R38 Ф-2АД</t>
  </si>
  <si>
    <t>Сельхозшина 15,5R38 Ф2А</t>
  </si>
  <si>
    <t>Сельхозшина 21,3R24 ФД-14А</t>
  </si>
  <si>
    <t>Сельхозшина 9,00-16 Я-324А</t>
  </si>
  <si>
    <t>Сельхозшина 11,2-20 Ф-35</t>
  </si>
  <si>
    <t>Сельхозшина 8,3R20 В-105А</t>
  </si>
  <si>
    <t>Автошина 175/70R13 Кама-217</t>
  </si>
  <si>
    <t>Автошина 215/65R16 К-181 КШЗ</t>
  </si>
  <si>
    <t>Автошина 205/75R15 Кама Euro 228</t>
  </si>
  <si>
    <t>Автошина 185/75R16С Кама-301</t>
  </si>
  <si>
    <t>Автошина 9,00R20 ИН-142БМ НКШЗ</t>
  </si>
  <si>
    <t>Сельхозшина 13,6-38 Я-166</t>
  </si>
  <si>
    <t>Автошина 10,00R20 280x508 И-281</t>
  </si>
  <si>
    <t>Автошина 1220-400/533 Кама ИП-184-1</t>
  </si>
  <si>
    <t>Автошина 11,00R20 300x508 И-68А</t>
  </si>
  <si>
    <t>Автошина 195/65R15 Кама-505 шип</t>
  </si>
  <si>
    <t>Автошина 175/70R13 Кама-205</t>
  </si>
  <si>
    <t>Автошина 205/75R15 Кама Евро-228</t>
  </si>
  <si>
    <t>Сельхозшина 300R15 PR20 Kenda K610</t>
  </si>
  <si>
    <t>Автошина 275/65R17 115Т Dunlop Winter</t>
  </si>
  <si>
    <t>Автошина 215/65R15 Kumho KW-22 шип</t>
  </si>
  <si>
    <t>Автошина 205/70R15 Amtel Planet NV-117</t>
  </si>
  <si>
    <t>Автошина 195/65R15 Кама Евро-518</t>
  </si>
  <si>
    <t>Сельхозшина 16,9R38 Волтайр VL-28 нс8</t>
  </si>
  <si>
    <t>Автошина 1100-400/533 О-47А</t>
  </si>
  <si>
    <t>Автошина 205/65R15 Cordiant Polar2 PW502</t>
  </si>
  <si>
    <t>Автошина 205/65R15 Nokian Hakka Green XL</t>
  </si>
  <si>
    <t>Камера автомобильная УК 185-15</t>
  </si>
  <si>
    <t>Автошина 205/70R16 Кама Flame</t>
  </si>
  <si>
    <t>Сельхозшина 11,2-20 Волтайр VL-40</t>
  </si>
  <si>
    <t>Камера автомобильная 175R16 Газель</t>
  </si>
  <si>
    <t>Автошина 275/70R22,5 YA-646 TyRex</t>
  </si>
  <si>
    <t>Автошина 215/60R16 Dunlop LM703</t>
  </si>
  <si>
    <t>Автошина 205/55R16 Amtel Planet К-260</t>
  </si>
  <si>
    <t>Автошина 8,25R20 Amtel К-100</t>
  </si>
  <si>
    <t>Автошина 195/70R15C Kumho 857</t>
  </si>
  <si>
    <t>Автошина 205/65R15 Amtel Planet NV-116</t>
  </si>
  <si>
    <t>Автошина 300/508R Forward Traction-310</t>
  </si>
  <si>
    <t>Автошина 1300-600/533 Трэкол</t>
  </si>
  <si>
    <t>Камера сельскохозяйственная 13,6R38</t>
  </si>
  <si>
    <t>Автошина 185/75R16С Кама-Евро НК-131</t>
  </si>
  <si>
    <t>Автошина 235/75R17,5 Kormoran Т 143/141J</t>
  </si>
  <si>
    <t>Сельхозшина 13,6-20 Бел-17</t>
  </si>
  <si>
    <t>Сельхозшина 9,00R16 Forward AC-8</t>
  </si>
  <si>
    <t>Сельхозшина 14,9R24 TyRex Agro DR-105</t>
  </si>
  <si>
    <t>Автошина 215/65R16 102T Michlen X-Ice</t>
  </si>
  <si>
    <t>Автошина 265/60R18 109V Bridgestone</t>
  </si>
  <si>
    <t>Автошина 265/60R18 114T Bridgestone</t>
  </si>
  <si>
    <t>Автошина 235/70-16 Кама-221</t>
  </si>
  <si>
    <t>Автошина 235/70R16 Nexen Winguard шип</t>
  </si>
  <si>
    <t>Автошина 215/70R15 Dunlop Eco EC201</t>
  </si>
  <si>
    <t>Автошина 175/70R13 Cordiant Polar шип</t>
  </si>
  <si>
    <t>Сельхозшина 18,4R38 Ф-111</t>
  </si>
  <si>
    <t>Автошина 11,00R22,5 Я-467</t>
  </si>
  <si>
    <t>Автошина 185/75R16C Волтайр ВЛ-54</t>
  </si>
  <si>
    <t>Автошина 205/60R16 Bridgestone Turanza</t>
  </si>
  <si>
    <t>Автошина 225/70R16 Cordiant All Terrain</t>
  </si>
  <si>
    <t>Автошина 8,25R20 TyRex CRG VM-201 ОШЗ</t>
  </si>
  <si>
    <t>Автошина 385/65 R22,5 Кама NT 201</t>
  </si>
  <si>
    <t>Сельхозшина 540/65 R28 А360</t>
  </si>
  <si>
    <t>Автошина 215/60R16 Pirelli W-Ice Zero шп</t>
  </si>
  <si>
    <t>Автошина 205/70 R15 96S YOKOHAMA G012</t>
  </si>
  <si>
    <t>Автошина 215/55R16 Nokian HKPL5 97T шип</t>
  </si>
  <si>
    <t>Автошина 175/65R14 Cordiant Polar-2PW502</t>
  </si>
  <si>
    <t>Автошина 175/70 R13 82Т Кама-505 шип</t>
  </si>
  <si>
    <t>Автошина 285/60R18 114Т Blizzak Spike-01</t>
  </si>
  <si>
    <t>Автошина 12.00 R20 154J Кама-402 18нс</t>
  </si>
  <si>
    <t>Автошина 315/80R22,5FR1TyrexProfessional</t>
  </si>
  <si>
    <t>Автошина 245/60R18 Nokian Hakka Z SUV</t>
  </si>
  <si>
    <t>Автошина 235/50R18 Michelin LatitudeDiam</t>
  </si>
  <si>
    <t>Автошина 215/65R16 Амтел Cruise 4х4</t>
  </si>
  <si>
    <t>Автошина 225/70 R16 Maxxis Arctictrekker</t>
  </si>
  <si>
    <t>Автошина 11.00/R22.5 Кама NF701</t>
  </si>
  <si>
    <t>Камера автомобильная 6,95-16 НкШЗ</t>
  </si>
  <si>
    <t>Автошина 185/75R16С Кама-Евро 520</t>
  </si>
  <si>
    <t>Автошина 10.00 R20 TyRex CRG VM-201 146К</t>
  </si>
  <si>
    <t>Автошина 275/65R17 Dunlop GRANTREK PT 2</t>
  </si>
  <si>
    <t>Автошина 235/55R17 Pirelli Cinturato P7</t>
  </si>
  <si>
    <t>Автошина 215/65R16 NOKIAN Nordman RS 102</t>
  </si>
  <si>
    <t>Автошина 235/60 R18 Dunlop GRANTREK PT 2</t>
  </si>
  <si>
    <t>Автошина 235/75 R17,5 143J Кама NT202</t>
  </si>
  <si>
    <t>Автошина 425/85R21 Forward Traction-1260</t>
  </si>
  <si>
    <t>Сельхозшина 460/85 18,4R34 Ф-11</t>
  </si>
  <si>
    <t>Сельхозшина 360/70 R24 Бел-89</t>
  </si>
  <si>
    <t>Автошина 265/60R18 Nokian Hakkapeliitta5</t>
  </si>
  <si>
    <t>Автошина 11.00R20 Белшина БИ-347-1Д-3Б</t>
  </si>
  <si>
    <t>Сельхозшина 16/70-20 Alliance 320</t>
  </si>
  <si>
    <t>Автошина 225/50R17 Nokian HKPL-7 98T ошп</t>
  </si>
  <si>
    <t>Автошина 205/75R15 КАМА-515 97Q шип</t>
  </si>
  <si>
    <t>Автошина 205/55R16 Nokian HKPL-8 94T ошп</t>
  </si>
  <si>
    <t>Автошина 225/75 R16 Кама 219 104R шип</t>
  </si>
  <si>
    <t>Автошина 205/55R16 Dunlop SP Sport Maxx</t>
  </si>
  <si>
    <t>Автошина 215/60R16 Nokian Hakkapeliitta7</t>
  </si>
  <si>
    <t>Сельхозшина 16,9/14-28 Alliance 302</t>
  </si>
  <si>
    <t>Автошина 185/75R16C Tigar Cargo шип.</t>
  </si>
  <si>
    <t>Автошина К-206 175/65R14 б/к ошп КШЗ 82Q</t>
  </si>
  <si>
    <t>Автошина К-139 195R16C Кам КШЗ 104L</t>
  </si>
  <si>
    <t>Автошина 215/65 R16 Nokian Hakka SUV</t>
  </si>
  <si>
    <t>Автошина 195/65R15 Кама EURO-129 91H</t>
  </si>
  <si>
    <t>Автошина 215/60R16 Yokohama E70B 95V</t>
  </si>
  <si>
    <t>Автошина 315/80R22.5 Кама NR 201</t>
  </si>
  <si>
    <t>Автошина 215/55R16 BridgestoneRE-002 93W</t>
  </si>
  <si>
    <t>Автошина 225/55 R17 CrossContact UHP</t>
  </si>
  <si>
    <t>Автошина 215/55 R17 94Т Goodyear UG IA</t>
  </si>
  <si>
    <t>Сельхозшина 23.1-26 16PR TL Alliance 345</t>
  </si>
  <si>
    <t>Автошина 235/55R17 99T HankookRW11 iPike</t>
  </si>
  <si>
    <t>Автошина 215/60R16 99T Yokohama IIG35</t>
  </si>
  <si>
    <t>Сельхозшина 16,9-30 14PR TI-09TL Mitas</t>
  </si>
  <si>
    <t>Автошина 225/50 R17 NokianHakkaBlack 98Y</t>
  </si>
  <si>
    <t>Автошина 235/50 R18 Yokohama IG35 101T</t>
  </si>
  <si>
    <t>Автошина 195/60R15 Yokohama IG35 92T</t>
  </si>
  <si>
    <t>Автошина 195/60 R15 Nokian Nordman SX</t>
  </si>
  <si>
    <t>Автошина 245/60R18 Yokohama IG35 105T</t>
  </si>
  <si>
    <t>Сельхозшина 28х9-15(8,15-15)nokL301HEIDW</t>
  </si>
  <si>
    <t>Сельхозшина 6,50-10 L301 HEIDWEI</t>
  </si>
  <si>
    <t>Автошина 6,50-10 10PR YOKOHAMA Y520</t>
  </si>
  <si>
    <t>ШТ</t>
  </si>
  <si>
    <t>КМТ</t>
  </si>
  <si>
    <t>209А_084</t>
  </si>
  <si>
    <t>209А_089</t>
  </si>
  <si>
    <t>209А_021</t>
  </si>
  <si>
    <t>209А_130</t>
  </si>
  <si>
    <t>209А_158</t>
  </si>
  <si>
    <t>209А_198</t>
  </si>
  <si>
    <t>209А_023</t>
  </si>
  <si>
    <t>209А_005</t>
  </si>
  <si>
    <t>209А_061</t>
  </si>
  <si>
    <t>209А_024</t>
  </si>
  <si>
    <t>209А_022</t>
  </si>
  <si>
    <t>209А_026</t>
  </si>
  <si>
    <t>209А_116</t>
  </si>
  <si>
    <t>209А_067</t>
  </si>
  <si>
    <t>209А_162</t>
  </si>
  <si>
    <t>209А_060</t>
  </si>
  <si>
    <t>209А_126</t>
  </si>
  <si>
    <t>209А_028</t>
  </si>
  <si>
    <t>209А_091</t>
  </si>
  <si>
    <t>209А_076</t>
  </si>
  <si>
    <t>209А_027</t>
  </si>
  <si>
    <t>209А_064</t>
  </si>
  <si>
    <t>209А_186</t>
  </si>
  <si>
    <t>209А_185</t>
  </si>
  <si>
    <t>209А_080</t>
  </si>
  <si>
    <t>209А_117</t>
  </si>
  <si>
    <t>209А_215</t>
  </si>
  <si>
    <t>209А_180</t>
  </si>
  <si>
    <t>209А_090</t>
  </si>
  <si>
    <t>209А_181</t>
  </si>
  <si>
    <t>209А_152</t>
  </si>
  <si>
    <t>209А_209</t>
  </si>
  <si>
    <t>209А_234</t>
  </si>
  <si>
    <t>209А_115</t>
  </si>
  <si>
    <t>209А_098</t>
  </si>
  <si>
    <t>209А_167</t>
  </si>
  <si>
    <t>209А_177</t>
  </si>
  <si>
    <t>209А_094</t>
  </si>
  <si>
    <t>209А_033</t>
  </si>
  <si>
    <t>209А_102</t>
  </si>
  <si>
    <t>209А_079</t>
  </si>
  <si>
    <t>209А_244</t>
  </si>
  <si>
    <t>209А_220</t>
  </si>
  <si>
    <t>209А_256</t>
  </si>
  <si>
    <t>209А_262</t>
  </si>
  <si>
    <t>209А_037</t>
  </si>
  <si>
    <t>209А_154</t>
  </si>
  <si>
    <t>209А_223</t>
  </si>
  <si>
    <t>209А_197</t>
  </si>
  <si>
    <t>209А_265</t>
  </si>
  <si>
    <t>209А_216</t>
  </si>
  <si>
    <t>209А_259</t>
  </si>
  <si>
    <t>209А_226</t>
  </si>
  <si>
    <t>209А_187</t>
  </si>
  <si>
    <t>209А_237</t>
  </si>
  <si>
    <t>209А_038</t>
  </si>
  <si>
    <t>209А_241</t>
  </si>
  <si>
    <t>209А_235</t>
  </si>
  <si>
    <t>209А_163</t>
  </si>
  <si>
    <t>209А_136</t>
  </si>
  <si>
    <t>209А_045</t>
  </si>
  <si>
    <t>209А_042</t>
  </si>
  <si>
    <t>209А_044</t>
  </si>
  <si>
    <t>209А_049</t>
  </si>
  <si>
    <t>209А_047</t>
  </si>
  <si>
    <t>209А_048</t>
  </si>
  <si>
    <t>209А_124</t>
  </si>
  <si>
    <t>209А_254</t>
  </si>
  <si>
    <t>209А_238</t>
  </si>
  <si>
    <t>209А_225</t>
  </si>
  <si>
    <t>209А_264</t>
  </si>
  <si>
    <t>209А_118</t>
  </si>
  <si>
    <t>209А_055</t>
  </si>
  <si>
    <t>209А_196</t>
  </si>
  <si>
    <t>209А_266</t>
  </si>
  <si>
    <t>209А_063</t>
  </si>
  <si>
    <t>209А_258</t>
  </si>
  <si>
    <t>209А_106</t>
  </si>
  <si>
    <t>209А_153</t>
  </si>
  <si>
    <t>209А_054</t>
  </si>
  <si>
    <t>209А_230</t>
  </si>
  <si>
    <t>209А_159</t>
  </si>
  <si>
    <t>209А_218</t>
  </si>
  <si>
    <t>209А_210</t>
  </si>
  <si>
    <t>209А_239</t>
  </si>
  <si>
    <t>209А_111</t>
  </si>
  <si>
    <t>209А_236</t>
  </si>
  <si>
    <t>209А_062</t>
  </si>
  <si>
    <t>209А_058</t>
  </si>
  <si>
    <t>209А_057</t>
  </si>
  <si>
    <t>209А_066</t>
  </si>
  <si>
    <t>209А_081</t>
  </si>
  <si>
    <t>209А_156</t>
  </si>
  <si>
    <t>209А_245</t>
  </si>
  <si>
    <t>209А_194</t>
  </si>
  <si>
    <t>209А_103</t>
  </si>
  <si>
    <t>209А_073</t>
  </si>
  <si>
    <t>209А_119</t>
  </si>
  <si>
    <t>209А_083</t>
  </si>
  <si>
    <t>209А_161</t>
  </si>
  <si>
    <t>209А_069</t>
  </si>
  <si>
    <t>209А_068</t>
  </si>
  <si>
    <t>209А_160</t>
  </si>
  <si>
    <t>209А_243</t>
  </si>
  <si>
    <t>209А_227</t>
  </si>
  <si>
    <t>209А_240</t>
  </si>
  <si>
    <t>209А_128</t>
  </si>
  <si>
    <t>209А_070</t>
  </si>
  <si>
    <t>209А_247</t>
  </si>
  <si>
    <t>209А_151</t>
  </si>
  <si>
    <t>209А_133</t>
  </si>
  <si>
    <t>209А_056</t>
  </si>
  <si>
    <t>209А_074</t>
  </si>
  <si>
    <t>209А_059</t>
  </si>
  <si>
    <t>209А_071</t>
  </si>
  <si>
    <t>209А_231</t>
  </si>
  <si>
    <t>Сельхозшина 20.8-38 Nokian TR Forest</t>
  </si>
  <si>
    <t>Автошина 185/65R14 Michelin Х-ice North</t>
  </si>
  <si>
    <t>Сельхозшина 9,00-16 НКФ-8</t>
  </si>
  <si>
    <t>Автошина 195/65R15 Amtel Planet</t>
  </si>
  <si>
    <t>Автошина 185/60R14 Кама Euro-224</t>
  </si>
  <si>
    <t>Автошина 215/50R17 95V Nokian Hakka Blue</t>
  </si>
  <si>
    <t>Автошина 185/75R16 К-156</t>
  </si>
  <si>
    <t>Автошина 215/50R17 Bridgestone шип</t>
  </si>
  <si>
    <t>Автошина 175/70 R13 Pirelli Formula шип.</t>
  </si>
  <si>
    <t>Автошина 7,50R20 102А6 В-103 АШК</t>
  </si>
  <si>
    <t>209А_222</t>
  </si>
  <si>
    <t>209А_072</t>
  </si>
  <si>
    <t>209А_249</t>
  </si>
  <si>
    <t>209А_112</t>
  </si>
  <si>
    <t>209А_257</t>
  </si>
  <si>
    <t>209А_134</t>
  </si>
  <si>
    <t>209А_189</t>
  </si>
  <si>
    <t>209А_460</t>
  </si>
  <si>
    <t>209А_683</t>
  </si>
  <si>
    <t>209А_307</t>
  </si>
  <si>
    <t>209А_429</t>
  </si>
  <si>
    <t>209А_086</t>
  </si>
  <si>
    <t>209А_426</t>
  </si>
  <si>
    <t>209А_291</t>
  </si>
  <si>
    <t>209А_458</t>
  </si>
  <si>
    <t>209А_618</t>
  </si>
  <si>
    <t>209А_617</t>
  </si>
  <si>
    <t>209А_107</t>
  </si>
  <si>
    <t>209А_302</t>
  </si>
  <si>
    <t>209А_113</t>
  </si>
  <si>
    <t>209А_610</t>
  </si>
  <si>
    <t>209А_121</t>
  </si>
  <si>
    <t>209А_077</t>
  </si>
  <si>
    <t>209А_141</t>
  </si>
  <si>
    <t>209А_613</t>
  </si>
  <si>
    <t>209А_591</t>
  </si>
  <si>
    <t>209А_450</t>
  </si>
  <si>
    <t>209А_615</t>
  </si>
  <si>
    <t>209А_444</t>
  </si>
  <si>
    <t>209А_611</t>
  </si>
  <si>
    <t>209А_155</t>
  </si>
  <si>
    <t>209А_478</t>
  </si>
  <si>
    <t>209А_443</t>
  </si>
  <si>
    <t>209А_620</t>
  </si>
  <si>
    <t>209А_123</t>
  </si>
  <si>
    <t>209А_093</t>
  </si>
  <si>
    <t>209А_682</t>
  </si>
  <si>
    <t>209А_624</t>
  </si>
  <si>
    <t>209А_312</t>
  </si>
  <si>
    <t>209А_101</t>
  </si>
  <si>
    <t>209А_315</t>
  </si>
  <si>
    <t>209А_612</t>
  </si>
  <si>
    <t>209А_252</t>
  </si>
  <si>
    <t>209А_680</t>
  </si>
  <si>
    <t>209А_304</t>
  </si>
  <si>
    <t>209А_150</t>
  </si>
  <si>
    <t>209А_681</t>
  </si>
  <si>
    <t>Автошина 315/70 R22,5 AN 366 TB 906</t>
  </si>
  <si>
    <t>Автошина 11.00 R20 AN300</t>
  </si>
  <si>
    <t>209А_541</t>
  </si>
  <si>
    <t>150003, г. Ярославль, ул. Северная подстанция, д. 9</t>
  </si>
  <si>
    <t>В течении 10 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</si>
</sst>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vertical="top"/>
    </xf>
    <xf numFmtId="4" fontId="3" fillId="0" borderId="2" xfId="0" applyNumberFormat="1" applyFont="1" applyFill="1" applyBorder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Border="1"/>
    <xf numFmtId="0" fontId="6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4" fontId="3" fillId="0" borderId="0" xfId="0" applyNumberFormat="1" applyFont="1" applyFill="1" applyBorder="1"/>
    <xf numFmtId="0" fontId="3" fillId="0" borderId="0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5" fillId="0" borderId="0" xfId="0" applyFont="1" applyFill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164" fontId="2" fillId="0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6"/>
  <sheetViews>
    <sheetView tabSelected="1" zoomScale="75" zoomScaleNormal="75" workbookViewId="0">
      <pane ySplit="3" topLeftCell="A4" activePane="bottomLeft" state="frozen"/>
      <selection pane="bottomLeft" activeCell="B184" sqref="B184"/>
    </sheetView>
  </sheetViews>
  <sheetFormatPr defaultRowHeight="15" x14ac:dyDescent="0.25"/>
  <cols>
    <col min="1" max="1" width="7.7109375" style="11" bestFit="1" customWidth="1"/>
    <col min="2" max="2" width="15" style="11" bestFit="1" customWidth="1"/>
    <col min="3" max="3" width="45.140625" style="11" bestFit="1" customWidth="1"/>
    <col min="4" max="4" width="9.28515625" style="13" bestFit="1" customWidth="1"/>
    <col min="5" max="5" width="16.85546875" style="11" bestFit="1" customWidth="1"/>
    <col min="6" max="6" width="14.42578125" style="11" bestFit="1" customWidth="1"/>
    <col min="7" max="7" width="7.7109375" style="11" bestFit="1" customWidth="1"/>
    <col min="8" max="17" width="12.28515625" style="11" customWidth="1"/>
    <col min="18" max="18" width="12.28515625" style="11" bestFit="1" customWidth="1"/>
    <col min="19" max="19" width="14.28515625" style="14" bestFit="1" customWidth="1"/>
    <col min="20" max="21" width="9.140625" style="15"/>
    <col min="22" max="22" width="28.5703125" style="15" bestFit="1" customWidth="1"/>
    <col min="23" max="32" width="9.140625" style="15"/>
    <col min="33" max="16384" width="9.140625" style="11"/>
  </cols>
  <sheetData>
    <row r="1" spans="1:29" x14ac:dyDescent="0.25">
      <c r="B1" s="12" t="s">
        <v>36</v>
      </c>
      <c r="C1" s="12" t="s">
        <v>37</v>
      </c>
    </row>
    <row r="3" spans="1:29" x14ac:dyDescent="0.25">
      <c r="H3" s="16" t="s">
        <v>6</v>
      </c>
      <c r="I3" s="16" t="s">
        <v>7</v>
      </c>
      <c r="J3" s="16" t="s">
        <v>8</v>
      </c>
      <c r="K3" s="16" t="s">
        <v>9</v>
      </c>
      <c r="L3" s="16" t="s">
        <v>10</v>
      </c>
      <c r="M3" s="16" t="s">
        <v>11</v>
      </c>
      <c r="N3" s="16" t="s">
        <v>12</v>
      </c>
      <c r="O3" s="16" t="s">
        <v>13</v>
      </c>
      <c r="P3" s="16" t="s">
        <v>14</v>
      </c>
      <c r="Q3" s="16" t="s">
        <v>15</v>
      </c>
      <c r="R3" s="16" t="s">
        <v>16</v>
      </c>
      <c r="S3" s="17" t="s">
        <v>17</v>
      </c>
      <c r="T3" s="18"/>
    </row>
    <row r="4" spans="1:29" x14ac:dyDescent="0.25">
      <c r="A4" s="19" t="s">
        <v>20</v>
      </c>
      <c r="B4" s="20" t="s">
        <v>0</v>
      </c>
      <c r="C4" s="20" t="s">
        <v>1</v>
      </c>
      <c r="D4" s="20" t="s">
        <v>22</v>
      </c>
      <c r="E4" s="20" t="s">
        <v>23</v>
      </c>
      <c r="F4" s="21" t="s">
        <v>3</v>
      </c>
      <c r="G4" s="20" t="s">
        <v>2</v>
      </c>
      <c r="H4" s="22" t="s">
        <v>18</v>
      </c>
      <c r="I4" s="22" t="s">
        <v>18</v>
      </c>
      <c r="J4" s="22" t="s">
        <v>18</v>
      </c>
      <c r="K4" s="22" t="s">
        <v>18</v>
      </c>
      <c r="L4" s="22" t="s">
        <v>18</v>
      </c>
      <c r="M4" s="22" t="s">
        <v>18</v>
      </c>
      <c r="N4" s="22" t="s">
        <v>18</v>
      </c>
      <c r="O4" s="22" t="s">
        <v>18</v>
      </c>
      <c r="P4" s="22" t="s">
        <v>18</v>
      </c>
      <c r="Q4" s="22" t="s">
        <v>18</v>
      </c>
      <c r="R4" s="22" t="s">
        <v>18</v>
      </c>
      <c r="S4" s="22" t="s">
        <v>18</v>
      </c>
      <c r="T4" s="23"/>
      <c r="U4" s="23"/>
      <c r="V4" s="23"/>
      <c r="Y4" s="24"/>
      <c r="Z4" s="24"/>
      <c r="AA4" s="24"/>
      <c r="AB4" s="24"/>
      <c r="AC4" s="24"/>
    </row>
    <row r="5" spans="1:29" x14ac:dyDescent="0.25">
      <c r="A5" s="19">
        <v>1</v>
      </c>
      <c r="B5" s="25">
        <v>2273437</v>
      </c>
      <c r="C5" s="26" t="s">
        <v>87</v>
      </c>
      <c r="D5" s="25" t="s">
        <v>39</v>
      </c>
      <c r="E5" s="26" t="s">
        <v>36</v>
      </c>
      <c r="F5" s="27" t="s">
        <v>193</v>
      </c>
      <c r="G5" s="28" t="s">
        <v>191</v>
      </c>
      <c r="H5" s="29"/>
      <c r="I5" s="29"/>
      <c r="J5" s="29"/>
      <c r="K5" s="29">
        <v>4</v>
      </c>
      <c r="L5" s="29"/>
      <c r="M5" s="29">
        <v>10</v>
      </c>
      <c r="N5" s="29"/>
      <c r="O5" s="29"/>
      <c r="P5" s="29">
        <v>10</v>
      </c>
      <c r="Q5" s="29"/>
      <c r="R5" s="29"/>
      <c r="S5" s="30">
        <f>H5+I5+J5+K5+L5+M5+N5+O5+P5+Q5+R5</f>
        <v>24</v>
      </c>
      <c r="T5" s="31"/>
      <c r="U5" s="31"/>
      <c r="V5" s="32"/>
      <c r="Y5" s="33"/>
      <c r="Z5" s="34"/>
      <c r="AA5" s="33"/>
      <c r="AB5" s="33"/>
      <c r="AC5" s="33"/>
    </row>
    <row r="6" spans="1:29" x14ac:dyDescent="0.25">
      <c r="A6" s="19">
        <v>2</v>
      </c>
      <c r="B6" s="25">
        <v>2317865</v>
      </c>
      <c r="C6" s="26" t="s">
        <v>150</v>
      </c>
      <c r="D6" s="25" t="s">
        <v>39</v>
      </c>
      <c r="E6" s="26" t="s">
        <v>36</v>
      </c>
      <c r="F6" s="27" t="s">
        <v>326</v>
      </c>
      <c r="G6" s="28" t="s">
        <v>191</v>
      </c>
      <c r="H6" s="29"/>
      <c r="I6" s="29">
        <v>8</v>
      </c>
      <c r="J6" s="29"/>
      <c r="K6" s="29"/>
      <c r="L6" s="29"/>
      <c r="M6" s="29"/>
      <c r="N6" s="29"/>
      <c r="O6" s="29"/>
      <c r="P6" s="29"/>
      <c r="Q6" s="29"/>
      <c r="R6" s="29"/>
      <c r="S6" s="30">
        <f>H6+I6+J6+K6+L6+M6+N6+O6+P6+Q6+R6</f>
        <v>8</v>
      </c>
      <c r="T6" s="31"/>
      <c r="U6" s="31"/>
      <c r="V6" s="32"/>
      <c r="Y6" s="33"/>
      <c r="Z6" s="34"/>
      <c r="AA6" s="33"/>
      <c r="AB6" s="33"/>
      <c r="AC6" s="33"/>
    </row>
    <row r="7" spans="1:29" x14ac:dyDescent="0.25">
      <c r="A7" s="19">
        <v>3</v>
      </c>
      <c r="B7" s="25">
        <v>2273978</v>
      </c>
      <c r="C7" s="26" t="s">
        <v>89</v>
      </c>
      <c r="D7" s="25" t="s">
        <v>39</v>
      </c>
      <c r="E7" s="26" t="s">
        <v>36</v>
      </c>
      <c r="F7" s="27" t="s">
        <v>194</v>
      </c>
      <c r="G7" s="28" t="s">
        <v>191</v>
      </c>
      <c r="H7" s="29"/>
      <c r="I7" s="29"/>
      <c r="J7" s="29"/>
      <c r="K7" s="29">
        <v>4</v>
      </c>
      <c r="L7" s="29"/>
      <c r="M7" s="29"/>
      <c r="N7" s="29"/>
      <c r="O7" s="29"/>
      <c r="P7" s="29"/>
      <c r="Q7" s="29"/>
      <c r="R7" s="29"/>
      <c r="S7" s="30">
        <f>H7+I7+J7+K7+L7+M7+N7+O7+P7+Q7+R7</f>
        <v>4</v>
      </c>
      <c r="T7" s="31"/>
      <c r="U7" s="31"/>
      <c r="V7" s="32"/>
      <c r="Y7" s="33"/>
      <c r="Z7" s="34"/>
      <c r="AA7" s="33"/>
      <c r="AB7" s="33"/>
      <c r="AC7" s="33"/>
    </row>
    <row r="8" spans="1:29" x14ac:dyDescent="0.25">
      <c r="A8" s="19">
        <v>4</v>
      </c>
      <c r="B8" s="25">
        <v>2273234</v>
      </c>
      <c r="C8" s="26" t="s">
        <v>38</v>
      </c>
      <c r="D8" s="25" t="s">
        <v>39</v>
      </c>
      <c r="E8" s="26" t="s">
        <v>36</v>
      </c>
      <c r="F8" s="27" t="s">
        <v>195</v>
      </c>
      <c r="G8" s="28" t="s">
        <v>191</v>
      </c>
      <c r="H8" s="29"/>
      <c r="I8" s="29"/>
      <c r="J8" s="29"/>
      <c r="K8" s="29"/>
      <c r="L8" s="29">
        <v>2</v>
      </c>
      <c r="M8" s="29">
        <v>8</v>
      </c>
      <c r="N8" s="29"/>
      <c r="O8" s="29"/>
      <c r="P8" s="29">
        <v>4</v>
      </c>
      <c r="Q8" s="29">
        <v>32</v>
      </c>
      <c r="R8" s="29">
        <v>6</v>
      </c>
      <c r="S8" s="30">
        <f>H8+I8+J8+K8+L8+M8+N8+O8+P8+Q8+R8</f>
        <v>52</v>
      </c>
      <c r="T8" s="31"/>
      <c r="U8" s="31"/>
      <c r="V8" s="32"/>
      <c r="Y8" s="33"/>
      <c r="Z8" s="34"/>
      <c r="AA8" s="33"/>
      <c r="AB8" s="33"/>
      <c r="AC8" s="33"/>
    </row>
    <row r="9" spans="1:29" x14ac:dyDescent="0.25">
      <c r="A9" s="19">
        <v>5</v>
      </c>
      <c r="B9" s="25">
        <v>2280361</v>
      </c>
      <c r="C9" s="26" t="s">
        <v>128</v>
      </c>
      <c r="D9" s="25" t="s">
        <v>39</v>
      </c>
      <c r="E9" s="26" t="s">
        <v>36</v>
      </c>
      <c r="F9" s="27" t="s">
        <v>196</v>
      </c>
      <c r="G9" s="28" t="s">
        <v>191</v>
      </c>
      <c r="H9" s="29"/>
      <c r="I9" s="29"/>
      <c r="J9" s="29">
        <v>10</v>
      </c>
      <c r="K9" s="29"/>
      <c r="L9" s="29"/>
      <c r="M9" s="29"/>
      <c r="N9" s="29"/>
      <c r="O9" s="29"/>
      <c r="P9" s="29"/>
      <c r="Q9" s="29"/>
      <c r="R9" s="29"/>
      <c r="S9" s="30">
        <f>H9+I9+J9+K9+L9+M9+N9+O9+P9+Q9+R9</f>
        <v>10</v>
      </c>
      <c r="T9" s="31"/>
      <c r="U9" s="31"/>
      <c r="V9" s="32"/>
      <c r="Y9" s="33"/>
      <c r="Z9" s="34"/>
      <c r="AA9" s="33"/>
      <c r="AB9" s="33"/>
      <c r="AC9" s="33"/>
    </row>
    <row r="10" spans="1:29" x14ac:dyDescent="0.25">
      <c r="A10" s="19">
        <v>6</v>
      </c>
      <c r="B10" s="25">
        <v>2341141</v>
      </c>
      <c r="C10" s="26" t="s">
        <v>367</v>
      </c>
      <c r="D10" s="25" t="s">
        <v>39</v>
      </c>
      <c r="E10" s="26" t="s">
        <v>36</v>
      </c>
      <c r="F10" s="27" t="s">
        <v>327</v>
      </c>
      <c r="G10" s="28" t="s">
        <v>191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>
        <v>2</v>
      </c>
      <c r="S10" s="30">
        <f>H10+I10+J10+K10+L10+M10+N10+O10+P10+Q10+R10</f>
        <v>2</v>
      </c>
      <c r="T10" s="31"/>
      <c r="U10" s="31"/>
      <c r="V10" s="32"/>
      <c r="Y10" s="33"/>
      <c r="Z10" s="34"/>
      <c r="AA10" s="33"/>
      <c r="AB10" s="33"/>
      <c r="AC10" s="33"/>
    </row>
    <row r="11" spans="1:29" x14ac:dyDescent="0.25">
      <c r="A11" s="19">
        <v>7</v>
      </c>
      <c r="B11" s="25">
        <v>2317813</v>
      </c>
      <c r="C11" s="26" t="s">
        <v>147</v>
      </c>
      <c r="D11" s="25" t="s">
        <v>39</v>
      </c>
      <c r="E11" s="26" t="s">
        <v>36</v>
      </c>
      <c r="F11" s="27" t="s">
        <v>197</v>
      </c>
      <c r="G11" s="28" t="s">
        <v>191</v>
      </c>
      <c r="H11" s="29">
        <v>40</v>
      </c>
      <c r="I11" s="29">
        <v>4</v>
      </c>
      <c r="J11" s="29"/>
      <c r="K11" s="29"/>
      <c r="L11" s="29">
        <v>2</v>
      </c>
      <c r="M11" s="29"/>
      <c r="N11" s="29"/>
      <c r="O11" s="29"/>
      <c r="P11" s="29">
        <v>8</v>
      </c>
      <c r="Q11" s="29">
        <v>8</v>
      </c>
      <c r="R11" s="29"/>
      <c r="S11" s="30">
        <f>H11+I11+J11+K11+L11+M11+N11+O11+P11+Q11+R11</f>
        <v>62</v>
      </c>
      <c r="T11" s="31"/>
      <c r="U11" s="31"/>
      <c r="V11" s="32"/>
      <c r="Y11" s="33"/>
      <c r="Z11" s="34"/>
      <c r="AA11" s="33"/>
      <c r="AB11" s="33"/>
      <c r="AC11" s="33"/>
    </row>
    <row r="12" spans="1:29" x14ac:dyDescent="0.25">
      <c r="A12" s="19">
        <v>8</v>
      </c>
      <c r="B12" s="25">
        <v>2319236</v>
      </c>
      <c r="C12" s="26" t="s">
        <v>160</v>
      </c>
      <c r="D12" s="25" t="s">
        <v>39</v>
      </c>
      <c r="E12" s="26" t="s">
        <v>36</v>
      </c>
      <c r="F12" s="27" t="s">
        <v>198</v>
      </c>
      <c r="G12" s="28" t="s">
        <v>191</v>
      </c>
      <c r="H12" s="29"/>
      <c r="I12" s="29"/>
      <c r="J12" s="29">
        <v>8</v>
      </c>
      <c r="K12" s="29"/>
      <c r="L12" s="29"/>
      <c r="M12" s="29"/>
      <c r="N12" s="29"/>
      <c r="O12" s="29"/>
      <c r="P12" s="29"/>
      <c r="Q12" s="29"/>
      <c r="R12" s="29"/>
      <c r="S12" s="30">
        <f>H12+I12+J12+K12+L12+M12+N12+O12+P12+Q12+R12</f>
        <v>8</v>
      </c>
      <c r="T12" s="31"/>
      <c r="U12" s="31"/>
      <c r="V12" s="32"/>
      <c r="Y12" s="33"/>
      <c r="Z12" s="34"/>
      <c r="AA12" s="33"/>
      <c r="AB12" s="33"/>
      <c r="AC12" s="33"/>
    </row>
    <row r="13" spans="1:29" x14ac:dyDescent="0.25">
      <c r="A13" s="19">
        <v>9</v>
      </c>
      <c r="B13" s="25">
        <v>2274815</v>
      </c>
      <c r="C13" s="26" t="s">
        <v>99</v>
      </c>
      <c r="D13" s="25" t="s">
        <v>39</v>
      </c>
      <c r="E13" s="26" t="s">
        <v>36</v>
      </c>
      <c r="F13" s="27" t="s">
        <v>328</v>
      </c>
      <c r="G13" s="28" t="s">
        <v>191</v>
      </c>
      <c r="H13" s="29"/>
      <c r="I13" s="29"/>
      <c r="J13" s="29"/>
      <c r="K13" s="29"/>
      <c r="L13" s="29"/>
      <c r="M13" s="29"/>
      <c r="N13" s="29"/>
      <c r="O13" s="29"/>
      <c r="P13" s="29"/>
      <c r="Q13" s="29">
        <v>4</v>
      </c>
      <c r="R13" s="29"/>
      <c r="S13" s="30">
        <f>H13+I13+J13+K13+L13+M13+N13+O13+P13+Q13+R13</f>
        <v>4</v>
      </c>
      <c r="T13" s="31"/>
      <c r="U13" s="31"/>
      <c r="V13" s="32"/>
      <c r="Y13" s="33"/>
      <c r="Z13" s="34"/>
      <c r="AA13" s="33"/>
      <c r="AB13" s="33"/>
      <c r="AC13" s="33"/>
    </row>
    <row r="14" spans="1:29" x14ac:dyDescent="0.25">
      <c r="A14" s="19">
        <v>10</v>
      </c>
      <c r="B14" s="25">
        <v>2273237</v>
      </c>
      <c r="C14" s="26" t="s">
        <v>42</v>
      </c>
      <c r="D14" s="25" t="s">
        <v>39</v>
      </c>
      <c r="E14" s="26" t="s">
        <v>36</v>
      </c>
      <c r="F14" s="27" t="s">
        <v>199</v>
      </c>
      <c r="G14" s="28" t="s">
        <v>191</v>
      </c>
      <c r="H14" s="29"/>
      <c r="I14" s="29"/>
      <c r="J14" s="29"/>
      <c r="K14" s="29">
        <v>8</v>
      </c>
      <c r="L14" s="29"/>
      <c r="M14" s="29"/>
      <c r="N14" s="29"/>
      <c r="O14" s="29"/>
      <c r="P14" s="29"/>
      <c r="Q14" s="29"/>
      <c r="R14" s="29"/>
      <c r="S14" s="30">
        <f>H14+I14+J14+K14+L14+M14+N14+O14+P14+Q14+R14</f>
        <v>8</v>
      </c>
      <c r="T14" s="31"/>
      <c r="U14" s="31"/>
      <c r="V14" s="32"/>
      <c r="Y14" s="33"/>
      <c r="Z14" s="34"/>
      <c r="AA14" s="33"/>
      <c r="AB14" s="33"/>
      <c r="AC14" s="33"/>
    </row>
    <row r="15" spans="1:29" x14ac:dyDescent="0.25">
      <c r="A15" s="19">
        <v>11</v>
      </c>
      <c r="B15" s="25">
        <v>2273235</v>
      </c>
      <c r="C15" s="26" t="s">
        <v>40</v>
      </c>
      <c r="D15" s="25" t="s">
        <v>39</v>
      </c>
      <c r="E15" s="26" t="s">
        <v>36</v>
      </c>
      <c r="F15" s="27" t="s">
        <v>200</v>
      </c>
      <c r="G15" s="28" t="s">
        <v>191</v>
      </c>
      <c r="H15" s="29">
        <v>234</v>
      </c>
      <c r="I15" s="29">
        <v>50</v>
      </c>
      <c r="J15" s="29">
        <v>49</v>
      </c>
      <c r="K15" s="29">
        <v>45</v>
      </c>
      <c r="L15" s="29">
        <v>62</v>
      </c>
      <c r="M15" s="29">
        <v>80</v>
      </c>
      <c r="N15" s="29">
        <v>20</v>
      </c>
      <c r="O15" s="29">
        <v>92</v>
      </c>
      <c r="P15" s="29">
        <v>40</v>
      </c>
      <c r="Q15" s="29">
        <v>132</v>
      </c>
      <c r="R15" s="29">
        <v>76</v>
      </c>
      <c r="S15" s="30">
        <f>H15+I15+J15+K15+L15+M15+N15+O15+P15+Q15+R15</f>
        <v>880</v>
      </c>
      <c r="T15" s="31"/>
      <c r="U15" s="31"/>
      <c r="V15" s="32"/>
      <c r="Y15" s="33"/>
      <c r="Z15" s="34"/>
      <c r="AA15" s="33"/>
      <c r="AB15" s="33"/>
      <c r="AC15" s="33"/>
    </row>
    <row r="16" spans="1:29" x14ac:dyDescent="0.25">
      <c r="A16" s="19">
        <v>12</v>
      </c>
      <c r="B16" s="25">
        <v>2273359</v>
      </c>
      <c r="C16" s="26" t="s">
        <v>68</v>
      </c>
      <c r="D16" s="25" t="s">
        <v>39</v>
      </c>
      <c r="E16" s="26" t="s">
        <v>36</v>
      </c>
      <c r="F16" s="27" t="s">
        <v>201</v>
      </c>
      <c r="G16" s="28" t="s">
        <v>191</v>
      </c>
      <c r="H16" s="29">
        <v>8</v>
      </c>
      <c r="I16" s="29"/>
      <c r="J16" s="29">
        <v>4</v>
      </c>
      <c r="K16" s="29">
        <v>4</v>
      </c>
      <c r="L16" s="29"/>
      <c r="M16" s="29">
        <v>20</v>
      </c>
      <c r="N16" s="29"/>
      <c r="O16" s="29">
        <v>8</v>
      </c>
      <c r="P16" s="29">
        <v>20</v>
      </c>
      <c r="Q16" s="29">
        <v>14</v>
      </c>
      <c r="R16" s="29">
        <v>26</v>
      </c>
      <c r="S16" s="30">
        <f>H16+I16+J16+K16+L16+M16+N16+O16+P16+Q16+R16</f>
        <v>104</v>
      </c>
      <c r="T16" s="31"/>
      <c r="U16" s="31"/>
      <c r="V16" s="32"/>
      <c r="Y16" s="33"/>
      <c r="Z16" s="34"/>
      <c r="AA16" s="33"/>
      <c r="AB16" s="33"/>
      <c r="AC16" s="33"/>
    </row>
    <row r="17" spans="1:29" x14ac:dyDescent="0.25">
      <c r="A17" s="19">
        <v>13</v>
      </c>
      <c r="B17" s="25">
        <v>2273238</v>
      </c>
      <c r="C17" s="26" t="s">
        <v>43</v>
      </c>
      <c r="D17" s="25" t="s">
        <v>39</v>
      </c>
      <c r="E17" s="26" t="s">
        <v>36</v>
      </c>
      <c r="F17" s="27" t="s">
        <v>202</v>
      </c>
      <c r="G17" s="28" t="s">
        <v>191</v>
      </c>
      <c r="H17" s="29"/>
      <c r="I17" s="29">
        <v>12</v>
      </c>
      <c r="J17" s="29"/>
      <c r="K17" s="29">
        <v>4</v>
      </c>
      <c r="L17" s="29"/>
      <c r="M17" s="29"/>
      <c r="N17" s="29">
        <v>12</v>
      </c>
      <c r="O17" s="29"/>
      <c r="P17" s="29"/>
      <c r="Q17" s="29"/>
      <c r="R17" s="29"/>
      <c r="S17" s="30">
        <f>H17+I17+J17+K17+L17+M17+N17+O17+P17+Q17+R17</f>
        <v>28</v>
      </c>
      <c r="T17" s="31"/>
      <c r="U17" s="31"/>
      <c r="V17" s="32"/>
      <c r="Y17" s="33"/>
      <c r="Z17" s="34"/>
      <c r="AA17" s="33"/>
      <c r="AB17" s="33"/>
      <c r="AC17" s="33"/>
    </row>
    <row r="18" spans="1:29" x14ac:dyDescent="0.25">
      <c r="A18" s="19">
        <v>14</v>
      </c>
      <c r="B18" s="25">
        <v>2273236</v>
      </c>
      <c r="C18" s="26" t="s">
        <v>41</v>
      </c>
      <c r="D18" s="25" t="s">
        <v>39</v>
      </c>
      <c r="E18" s="26" t="s">
        <v>36</v>
      </c>
      <c r="F18" s="27" t="s">
        <v>203</v>
      </c>
      <c r="G18" s="28" t="s">
        <v>191</v>
      </c>
      <c r="H18" s="29"/>
      <c r="I18" s="29"/>
      <c r="J18" s="29"/>
      <c r="K18" s="29"/>
      <c r="L18" s="29">
        <v>2</v>
      </c>
      <c r="M18" s="29">
        <v>8</v>
      </c>
      <c r="N18" s="29"/>
      <c r="O18" s="29">
        <v>20</v>
      </c>
      <c r="P18" s="29"/>
      <c r="Q18" s="29"/>
      <c r="R18" s="29"/>
      <c r="S18" s="30">
        <f>H18+I18+J18+K18+L18+M18+N18+O18+P18+Q18+R18</f>
        <v>30</v>
      </c>
      <c r="T18" s="31"/>
      <c r="U18" s="31"/>
      <c r="V18" s="32"/>
      <c r="Y18" s="33"/>
      <c r="Z18" s="34"/>
      <c r="AA18" s="33"/>
      <c r="AB18" s="33"/>
      <c r="AC18" s="33"/>
    </row>
    <row r="19" spans="1:29" x14ac:dyDescent="0.25">
      <c r="A19" s="19">
        <v>15</v>
      </c>
      <c r="B19" s="25">
        <v>2300963</v>
      </c>
      <c r="C19" s="26" t="s">
        <v>141</v>
      </c>
      <c r="D19" s="25" t="s">
        <v>39</v>
      </c>
      <c r="E19" s="26" t="s">
        <v>36</v>
      </c>
      <c r="F19" s="27" t="s">
        <v>329</v>
      </c>
      <c r="G19" s="28" t="s">
        <v>191</v>
      </c>
      <c r="H19" s="29"/>
      <c r="I19" s="29"/>
      <c r="J19" s="29"/>
      <c r="K19" s="29"/>
      <c r="L19" s="29"/>
      <c r="M19" s="29"/>
      <c r="N19" s="29">
        <v>10</v>
      </c>
      <c r="O19" s="29"/>
      <c r="P19" s="29"/>
      <c r="Q19" s="29"/>
      <c r="R19" s="29">
        <v>6</v>
      </c>
      <c r="S19" s="30">
        <f>H19+I19+J19+K19+L19+M19+N19+O19+P19+Q19+R19</f>
        <v>16</v>
      </c>
      <c r="T19" s="31"/>
      <c r="U19" s="31"/>
      <c r="V19" s="32"/>
      <c r="Y19" s="33"/>
      <c r="Z19" s="34"/>
      <c r="AA19" s="33"/>
      <c r="AB19" s="33"/>
      <c r="AC19" s="33"/>
    </row>
    <row r="20" spans="1:29" x14ac:dyDescent="0.25">
      <c r="A20" s="19">
        <v>16</v>
      </c>
      <c r="B20" s="25">
        <v>2273245</v>
      </c>
      <c r="C20" s="26" t="s">
        <v>45</v>
      </c>
      <c r="D20" s="25" t="s">
        <v>39</v>
      </c>
      <c r="E20" s="26" t="s">
        <v>36</v>
      </c>
      <c r="F20" s="27" t="s">
        <v>204</v>
      </c>
      <c r="G20" s="28" t="s">
        <v>191</v>
      </c>
      <c r="H20" s="29">
        <v>8</v>
      </c>
      <c r="I20" s="29"/>
      <c r="J20" s="29">
        <v>9</v>
      </c>
      <c r="K20" s="29"/>
      <c r="L20" s="29"/>
      <c r="M20" s="29"/>
      <c r="N20" s="29">
        <v>6</v>
      </c>
      <c r="O20" s="29">
        <v>8</v>
      </c>
      <c r="P20" s="29"/>
      <c r="Q20" s="29">
        <v>6</v>
      </c>
      <c r="R20" s="29">
        <v>32</v>
      </c>
      <c r="S20" s="30">
        <f>H20+I20+J20+K20+L20+M20+N20+O20+P20+Q20+R20</f>
        <v>69</v>
      </c>
      <c r="T20" s="31"/>
      <c r="U20" s="31"/>
      <c r="V20" s="32"/>
      <c r="Y20" s="33"/>
      <c r="Z20" s="34"/>
      <c r="AA20" s="33"/>
      <c r="AB20" s="33"/>
      <c r="AC20" s="33"/>
    </row>
    <row r="21" spans="1:29" x14ac:dyDescent="0.25">
      <c r="A21" s="19">
        <v>17</v>
      </c>
      <c r="B21" s="25">
        <v>2273972</v>
      </c>
      <c r="C21" s="26" t="s">
        <v>88</v>
      </c>
      <c r="D21" s="25" t="s">
        <v>39</v>
      </c>
      <c r="E21" s="26" t="s">
        <v>36</v>
      </c>
      <c r="F21" s="27" t="s">
        <v>330</v>
      </c>
      <c r="G21" s="28" t="s">
        <v>191</v>
      </c>
      <c r="H21" s="29"/>
      <c r="I21" s="29"/>
      <c r="J21" s="29"/>
      <c r="K21" s="29"/>
      <c r="L21" s="29"/>
      <c r="M21" s="29"/>
      <c r="N21" s="29"/>
      <c r="O21" s="29">
        <v>6</v>
      </c>
      <c r="P21" s="29"/>
      <c r="Q21" s="29"/>
      <c r="R21" s="29">
        <v>0</v>
      </c>
      <c r="S21" s="30">
        <f>H21+I21+J21+K21+L21+M21+N21+O21+P21+Q21+R21</f>
        <v>6</v>
      </c>
      <c r="T21" s="31"/>
      <c r="U21" s="31"/>
      <c r="V21" s="32"/>
      <c r="Y21" s="33"/>
      <c r="Z21" s="34"/>
      <c r="AA21" s="33"/>
      <c r="AB21" s="33"/>
      <c r="AC21" s="33"/>
    </row>
    <row r="22" spans="1:29" x14ac:dyDescent="0.25">
      <c r="A22" s="19">
        <v>18</v>
      </c>
      <c r="B22" s="25">
        <v>2277244</v>
      </c>
      <c r="C22" s="26" t="s">
        <v>113</v>
      </c>
      <c r="D22" s="28" t="s">
        <v>39</v>
      </c>
      <c r="E22" s="26" t="s">
        <v>36</v>
      </c>
      <c r="F22" s="27" t="s">
        <v>205</v>
      </c>
      <c r="G22" s="28" t="s">
        <v>191</v>
      </c>
      <c r="H22" s="29"/>
      <c r="I22" s="29"/>
      <c r="J22" s="29"/>
      <c r="K22" s="29"/>
      <c r="L22" s="29"/>
      <c r="M22" s="29"/>
      <c r="N22" s="29"/>
      <c r="O22" s="29">
        <v>6</v>
      </c>
      <c r="P22" s="29"/>
      <c r="Q22" s="29"/>
      <c r="R22" s="29">
        <v>0</v>
      </c>
      <c r="S22" s="30">
        <f>H22+I22+J22+K22+L22+M22+N22+O22+P22+Q22+R22</f>
        <v>6</v>
      </c>
      <c r="T22" s="31"/>
      <c r="U22" s="31"/>
      <c r="V22" s="32"/>
      <c r="Y22" s="33"/>
      <c r="Z22" s="34"/>
      <c r="AA22" s="33"/>
      <c r="AB22" s="33"/>
      <c r="AC22" s="33"/>
    </row>
    <row r="23" spans="1:29" x14ac:dyDescent="0.25">
      <c r="A23" s="19">
        <v>19</v>
      </c>
      <c r="B23" s="25">
        <v>2273372</v>
      </c>
      <c r="C23" s="26" t="s">
        <v>74</v>
      </c>
      <c r="D23" s="25" t="s">
        <v>39</v>
      </c>
      <c r="E23" s="26" t="s">
        <v>36</v>
      </c>
      <c r="F23" s="27" t="s">
        <v>206</v>
      </c>
      <c r="G23" s="28" t="s">
        <v>191</v>
      </c>
      <c r="H23" s="29">
        <v>8</v>
      </c>
      <c r="I23" s="29"/>
      <c r="J23" s="29"/>
      <c r="K23" s="29"/>
      <c r="L23" s="29"/>
      <c r="M23" s="29"/>
      <c r="N23" s="29"/>
      <c r="O23" s="29">
        <v>6</v>
      </c>
      <c r="P23" s="29">
        <v>4</v>
      </c>
      <c r="Q23" s="29"/>
      <c r="R23" s="29">
        <v>38</v>
      </c>
      <c r="S23" s="30">
        <f>H23+I23+J23+K23+L23+M23+N23+O23+P23+Q23+R23</f>
        <v>56</v>
      </c>
      <c r="T23" s="31"/>
      <c r="U23" s="31"/>
      <c r="V23" s="32"/>
      <c r="Y23" s="33"/>
      <c r="Z23" s="34"/>
      <c r="AA23" s="33"/>
      <c r="AB23" s="33"/>
      <c r="AC23" s="33"/>
    </row>
    <row r="24" spans="1:29" x14ac:dyDescent="0.25">
      <c r="A24" s="19">
        <v>20</v>
      </c>
      <c r="B24" s="25">
        <v>2300073</v>
      </c>
      <c r="C24" s="26" t="s">
        <v>138</v>
      </c>
      <c r="D24" s="25" t="s">
        <v>39</v>
      </c>
      <c r="E24" s="26" t="s">
        <v>36</v>
      </c>
      <c r="F24" s="27" t="s">
        <v>207</v>
      </c>
      <c r="G24" s="28" t="s">
        <v>191</v>
      </c>
      <c r="H24" s="29">
        <v>80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30">
        <f>H24+I24+J24+K24+L24+M24+N24+O24+P24+Q24+R24</f>
        <v>80</v>
      </c>
      <c r="T24" s="31"/>
      <c r="U24" s="31"/>
      <c r="V24" s="32"/>
      <c r="Y24" s="33"/>
      <c r="Z24" s="34"/>
      <c r="AA24" s="33"/>
      <c r="AB24" s="33"/>
      <c r="AC24" s="33"/>
    </row>
    <row r="25" spans="1:29" x14ac:dyDescent="0.25">
      <c r="A25" s="19">
        <v>21</v>
      </c>
      <c r="B25" s="25">
        <v>2300079</v>
      </c>
      <c r="C25" s="26" t="s">
        <v>139</v>
      </c>
      <c r="D25" s="25" t="s">
        <v>39</v>
      </c>
      <c r="E25" s="26" t="s">
        <v>36</v>
      </c>
      <c r="F25" s="27" t="s">
        <v>331</v>
      </c>
      <c r="G25" s="28" t="s">
        <v>191</v>
      </c>
      <c r="H25" s="29"/>
      <c r="I25" s="29"/>
      <c r="J25" s="29"/>
      <c r="K25" s="29"/>
      <c r="L25" s="29"/>
      <c r="M25" s="29"/>
      <c r="N25" s="29"/>
      <c r="O25" s="29">
        <v>4</v>
      </c>
      <c r="P25" s="29"/>
      <c r="Q25" s="29"/>
      <c r="R25" s="29"/>
      <c r="S25" s="30">
        <f>H25+I25+J25+K25+L25+M25+N25+O25+P25+Q25+R25</f>
        <v>4</v>
      </c>
      <c r="T25" s="31"/>
      <c r="U25" s="31"/>
      <c r="V25" s="32"/>
      <c r="Y25" s="33"/>
      <c r="Z25" s="34"/>
      <c r="AA25" s="33"/>
      <c r="AB25" s="33"/>
      <c r="AC25" s="33"/>
    </row>
    <row r="26" spans="1:29" x14ac:dyDescent="0.25">
      <c r="A26" s="19">
        <v>22</v>
      </c>
      <c r="B26" s="25">
        <v>2317836</v>
      </c>
      <c r="C26" s="26" t="s">
        <v>317</v>
      </c>
      <c r="D26" s="25" t="s">
        <v>39</v>
      </c>
      <c r="E26" s="26" t="s">
        <v>36</v>
      </c>
      <c r="F26" s="27" t="s">
        <v>325</v>
      </c>
      <c r="G26" s="28" t="s">
        <v>191</v>
      </c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>
        <v>4</v>
      </c>
      <c r="S26" s="30">
        <f>H26+I26+J26+K26+L26+M26+N26+O26+P26+Q26+R26</f>
        <v>4</v>
      </c>
      <c r="T26" s="31"/>
      <c r="U26" s="31"/>
      <c r="V26" s="32"/>
      <c r="Y26" s="33"/>
      <c r="Z26" s="34"/>
      <c r="AA26" s="33"/>
      <c r="AB26" s="33"/>
      <c r="AC26" s="33"/>
    </row>
    <row r="27" spans="1:29" x14ac:dyDescent="0.25">
      <c r="A27" s="19">
        <v>23</v>
      </c>
      <c r="B27" s="25">
        <v>2273351</v>
      </c>
      <c r="C27" s="26" t="s">
        <v>67</v>
      </c>
      <c r="D27" s="25" t="s">
        <v>39</v>
      </c>
      <c r="E27" s="26" t="s">
        <v>36</v>
      </c>
      <c r="F27" s="27" t="s">
        <v>208</v>
      </c>
      <c r="G27" s="28" t="s">
        <v>191</v>
      </c>
      <c r="H27" s="29"/>
      <c r="I27" s="29"/>
      <c r="J27" s="29"/>
      <c r="K27" s="29"/>
      <c r="L27" s="29"/>
      <c r="M27" s="29">
        <v>4</v>
      </c>
      <c r="N27" s="29"/>
      <c r="O27" s="29"/>
      <c r="P27" s="29"/>
      <c r="Q27" s="29"/>
      <c r="R27" s="29"/>
      <c r="S27" s="30">
        <f>H27+I27+J27+K27+L27+M27+N27+O27+P27+Q27+R27</f>
        <v>4</v>
      </c>
      <c r="T27" s="31"/>
      <c r="U27" s="31"/>
      <c r="V27" s="32"/>
      <c r="Y27" s="33"/>
      <c r="Z27" s="34"/>
      <c r="AA27" s="33"/>
      <c r="AB27" s="33"/>
      <c r="AC27" s="33"/>
    </row>
    <row r="28" spans="1:29" x14ac:dyDescent="0.25">
      <c r="A28" s="19">
        <v>24</v>
      </c>
      <c r="B28" s="25">
        <v>2279107</v>
      </c>
      <c r="C28" s="26" t="s">
        <v>126</v>
      </c>
      <c r="D28" s="25" t="s">
        <v>39</v>
      </c>
      <c r="E28" s="26" t="s">
        <v>36</v>
      </c>
      <c r="F28" s="27" t="s">
        <v>209</v>
      </c>
      <c r="G28" s="28" t="s">
        <v>191</v>
      </c>
      <c r="H28" s="29"/>
      <c r="I28" s="29"/>
      <c r="J28" s="29"/>
      <c r="K28" s="29">
        <v>3</v>
      </c>
      <c r="L28" s="29"/>
      <c r="M28" s="29"/>
      <c r="N28" s="29"/>
      <c r="O28" s="29"/>
      <c r="P28" s="29"/>
      <c r="Q28" s="29"/>
      <c r="R28" s="29"/>
      <c r="S28" s="30">
        <f>H28+I28+J28+K28+L28+M28+N28+O28+P28+Q28+R28</f>
        <v>3</v>
      </c>
      <c r="T28" s="31"/>
      <c r="U28" s="31"/>
      <c r="V28" s="32"/>
      <c r="Y28" s="33"/>
      <c r="Z28" s="34"/>
      <c r="AA28" s="33"/>
      <c r="AB28" s="33"/>
      <c r="AC28" s="33"/>
    </row>
    <row r="29" spans="1:29" x14ac:dyDescent="0.25">
      <c r="A29" s="19">
        <v>25</v>
      </c>
      <c r="B29" s="25">
        <v>2273250</v>
      </c>
      <c r="C29" s="26" t="s">
        <v>47</v>
      </c>
      <c r="D29" s="25" t="s">
        <v>39</v>
      </c>
      <c r="E29" s="26" t="s">
        <v>36</v>
      </c>
      <c r="F29" s="27" t="s">
        <v>210</v>
      </c>
      <c r="G29" s="28" t="s">
        <v>191</v>
      </c>
      <c r="H29" s="29"/>
      <c r="I29" s="29"/>
      <c r="J29" s="29"/>
      <c r="K29" s="29"/>
      <c r="L29" s="29"/>
      <c r="M29" s="29"/>
      <c r="N29" s="29"/>
      <c r="O29" s="29"/>
      <c r="P29" s="29">
        <v>9</v>
      </c>
      <c r="Q29" s="29">
        <v>8</v>
      </c>
      <c r="R29" s="29"/>
      <c r="S29" s="30">
        <f>H29+I29+J29+K29+L29+M29+N29+O29+P29+Q29+R29</f>
        <v>17</v>
      </c>
      <c r="T29" s="31"/>
      <c r="U29" s="31"/>
      <c r="V29" s="32"/>
      <c r="Y29" s="33"/>
      <c r="Z29" s="34"/>
      <c r="AA29" s="33"/>
      <c r="AB29" s="33"/>
      <c r="AC29" s="33"/>
    </row>
    <row r="30" spans="1:29" x14ac:dyDescent="0.25">
      <c r="A30" s="19">
        <v>26</v>
      </c>
      <c r="B30" s="25">
        <v>2274233</v>
      </c>
      <c r="C30" s="26" t="s">
        <v>91</v>
      </c>
      <c r="D30" s="25" t="s">
        <v>39</v>
      </c>
      <c r="E30" s="26" t="s">
        <v>36</v>
      </c>
      <c r="F30" s="27" t="s">
        <v>211</v>
      </c>
      <c r="G30" s="28" t="s">
        <v>191</v>
      </c>
      <c r="H30" s="29"/>
      <c r="I30" s="29"/>
      <c r="J30" s="29"/>
      <c r="K30" s="29">
        <v>4</v>
      </c>
      <c r="L30" s="29"/>
      <c r="M30" s="29"/>
      <c r="N30" s="29"/>
      <c r="O30" s="29"/>
      <c r="P30" s="29"/>
      <c r="Q30" s="29"/>
      <c r="R30" s="29"/>
      <c r="S30" s="30">
        <f>H30+I30+J30+K30+L30+M30+N30+O30+P30+Q30+R30</f>
        <v>4</v>
      </c>
      <c r="T30" s="31"/>
      <c r="U30" s="31"/>
      <c r="V30" s="32"/>
      <c r="Y30" s="33"/>
      <c r="Z30" s="34"/>
      <c r="AA30" s="33"/>
      <c r="AB30" s="33"/>
      <c r="AC30" s="33"/>
    </row>
    <row r="31" spans="1:29" x14ac:dyDescent="0.25">
      <c r="A31" s="19">
        <v>27</v>
      </c>
      <c r="B31" s="25">
        <v>2273421</v>
      </c>
      <c r="C31" s="26" t="s">
        <v>81</v>
      </c>
      <c r="D31" s="25" t="s">
        <v>39</v>
      </c>
      <c r="E31" s="26" t="s">
        <v>36</v>
      </c>
      <c r="F31" s="27" t="s">
        <v>212</v>
      </c>
      <c r="G31" s="28" t="s">
        <v>191</v>
      </c>
      <c r="H31" s="29"/>
      <c r="I31" s="29"/>
      <c r="J31" s="29"/>
      <c r="K31" s="29">
        <v>4</v>
      </c>
      <c r="L31" s="29"/>
      <c r="M31" s="29"/>
      <c r="N31" s="29"/>
      <c r="O31" s="29"/>
      <c r="P31" s="29">
        <v>4</v>
      </c>
      <c r="Q31" s="29"/>
      <c r="R31" s="29"/>
      <c r="S31" s="30">
        <f>H31+I31+J31+K31+L31+M31+N31+O31+P31+Q31+R31</f>
        <v>8</v>
      </c>
      <c r="T31" s="31"/>
      <c r="U31" s="31"/>
      <c r="V31" s="32"/>
      <c r="Y31" s="33"/>
      <c r="Z31" s="34"/>
      <c r="AA31" s="33"/>
      <c r="AB31" s="33"/>
      <c r="AC31" s="33"/>
    </row>
    <row r="32" spans="1:29" x14ac:dyDescent="0.25">
      <c r="A32" s="19">
        <v>28</v>
      </c>
      <c r="B32" s="25">
        <v>2273249</v>
      </c>
      <c r="C32" s="26" t="s">
        <v>46</v>
      </c>
      <c r="D32" s="28" t="s">
        <v>39</v>
      </c>
      <c r="E32" s="26" t="s">
        <v>36</v>
      </c>
      <c r="F32" s="27" t="s">
        <v>213</v>
      </c>
      <c r="G32" s="28" t="s">
        <v>191</v>
      </c>
      <c r="H32" s="29"/>
      <c r="I32" s="29"/>
      <c r="J32" s="29"/>
      <c r="K32" s="29">
        <v>40</v>
      </c>
      <c r="L32" s="29"/>
      <c r="M32" s="29"/>
      <c r="N32" s="29"/>
      <c r="O32" s="29"/>
      <c r="P32" s="29"/>
      <c r="Q32" s="29">
        <v>6</v>
      </c>
      <c r="R32" s="29">
        <v>40</v>
      </c>
      <c r="S32" s="30">
        <f>H32+I32+J32+K32+L32+M32+N32+O32+P32+Q32+R32</f>
        <v>86</v>
      </c>
      <c r="T32" s="31"/>
      <c r="U32" s="31"/>
      <c r="V32" s="32"/>
      <c r="Y32" s="33"/>
      <c r="Z32" s="34"/>
      <c r="AA32" s="33"/>
      <c r="AB32" s="33"/>
      <c r="AC32" s="33"/>
    </row>
    <row r="33" spans="1:29" x14ac:dyDescent="0.25">
      <c r="A33" s="19">
        <v>29</v>
      </c>
      <c r="B33" s="25">
        <v>2276209</v>
      </c>
      <c r="C33" s="26" t="s">
        <v>313</v>
      </c>
      <c r="D33" s="25" t="s">
        <v>39</v>
      </c>
      <c r="E33" s="26" t="s">
        <v>36</v>
      </c>
      <c r="F33" s="27" t="s">
        <v>322</v>
      </c>
      <c r="G33" s="28" t="s">
        <v>191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>
        <v>4</v>
      </c>
      <c r="S33" s="30">
        <f>H33+I33+J33+K33+L33+M33+N33+O33+P33+Q33+R33</f>
        <v>4</v>
      </c>
      <c r="T33" s="31"/>
      <c r="U33" s="31"/>
      <c r="V33" s="32"/>
      <c r="Y33" s="33"/>
      <c r="Z33" s="34"/>
      <c r="AA33" s="33"/>
      <c r="AB33" s="33"/>
      <c r="AC33" s="33"/>
    </row>
    <row r="34" spans="1:29" x14ac:dyDescent="0.25">
      <c r="A34" s="19">
        <v>30</v>
      </c>
      <c r="B34" s="25">
        <v>2273258</v>
      </c>
      <c r="C34" s="26" t="s">
        <v>310</v>
      </c>
      <c r="D34" s="25" t="s">
        <v>39</v>
      </c>
      <c r="E34" s="26" t="s">
        <v>36</v>
      </c>
      <c r="F34" s="27" t="s">
        <v>319</v>
      </c>
      <c r="G34" s="28" t="s">
        <v>191</v>
      </c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>
        <v>4</v>
      </c>
      <c r="S34" s="30">
        <f>H34+I34+J34+K34+L34+M34+N34+O34+P34+Q34+R34</f>
        <v>4</v>
      </c>
      <c r="T34" s="31"/>
      <c r="U34" s="31"/>
      <c r="V34" s="32"/>
      <c r="Y34" s="33"/>
      <c r="Z34" s="34"/>
      <c r="AA34" s="33"/>
      <c r="AB34" s="33"/>
      <c r="AC34" s="33"/>
    </row>
    <row r="35" spans="1:29" x14ac:dyDescent="0.25">
      <c r="A35" s="19">
        <v>31</v>
      </c>
      <c r="B35" s="25">
        <v>2273361</v>
      </c>
      <c r="C35" s="26" t="s">
        <v>70</v>
      </c>
      <c r="D35" s="25" t="s">
        <v>39</v>
      </c>
      <c r="E35" s="26" t="s">
        <v>36</v>
      </c>
      <c r="F35" s="27" t="s">
        <v>332</v>
      </c>
      <c r="G35" s="28" t="s">
        <v>191</v>
      </c>
      <c r="H35" s="29"/>
      <c r="I35" s="29"/>
      <c r="J35" s="29"/>
      <c r="K35" s="29">
        <v>2</v>
      </c>
      <c r="L35" s="29"/>
      <c r="M35" s="29"/>
      <c r="N35" s="29"/>
      <c r="O35" s="29"/>
      <c r="P35" s="29"/>
      <c r="Q35" s="29"/>
      <c r="R35" s="29"/>
      <c r="S35" s="30">
        <f>H35+I35+J35+K35+L35+M35+N35+O35+P35+Q35+R35</f>
        <v>2</v>
      </c>
      <c r="T35" s="31"/>
      <c r="U35" s="31"/>
      <c r="V35" s="32"/>
      <c r="Y35" s="33"/>
      <c r="Z35" s="34"/>
      <c r="AA35" s="33"/>
      <c r="AB35" s="33"/>
      <c r="AC35" s="33"/>
    </row>
    <row r="36" spans="1:29" x14ac:dyDescent="0.25">
      <c r="A36" s="19">
        <v>32</v>
      </c>
      <c r="B36" s="25">
        <v>2273364</v>
      </c>
      <c r="C36" s="26" t="s">
        <v>72</v>
      </c>
      <c r="D36" s="25" t="s">
        <v>39</v>
      </c>
      <c r="E36" s="26" t="s">
        <v>36</v>
      </c>
      <c r="F36" s="27" t="s">
        <v>214</v>
      </c>
      <c r="G36" s="28" t="s">
        <v>191</v>
      </c>
      <c r="H36" s="29"/>
      <c r="I36" s="29"/>
      <c r="J36" s="29"/>
      <c r="K36" s="29">
        <v>4</v>
      </c>
      <c r="L36" s="29"/>
      <c r="M36" s="29"/>
      <c r="N36" s="29"/>
      <c r="O36" s="29">
        <v>12</v>
      </c>
      <c r="P36" s="29">
        <v>6</v>
      </c>
      <c r="Q36" s="29"/>
      <c r="R36" s="29"/>
      <c r="S36" s="30">
        <f>H36+I36+J36+K36+L36+M36+N36+O36+P36+Q36+R36</f>
        <v>22</v>
      </c>
      <c r="T36" s="31"/>
      <c r="U36" s="31"/>
      <c r="V36" s="32"/>
      <c r="Y36" s="33"/>
      <c r="Z36" s="34"/>
      <c r="AA36" s="33"/>
      <c r="AB36" s="33"/>
      <c r="AC36" s="33"/>
    </row>
    <row r="37" spans="1:29" x14ac:dyDescent="0.25">
      <c r="A37" s="19">
        <v>33</v>
      </c>
      <c r="B37" s="25">
        <v>2307105</v>
      </c>
      <c r="C37" s="26" t="s">
        <v>315</v>
      </c>
      <c r="D37" s="25" t="s">
        <v>39</v>
      </c>
      <c r="E37" s="26" t="s">
        <v>36</v>
      </c>
      <c r="F37" s="27" t="s">
        <v>323</v>
      </c>
      <c r="G37" s="28" t="s">
        <v>191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>
        <v>22</v>
      </c>
      <c r="S37" s="30">
        <f>H37+I37+J37+K37+L37+M37+N37+O37+P37+Q37+R37</f>
        <v>22</v>
      </c>
      <c r="T37" s="31"/>
      <c r="U37" s="31"/>
      <c r="V37" s="32"/>
      <c r="Y37" s="33"/>
      <c r="Z37" s="34"/>
      <c r="AA37" s="33"/>
      <c r="AB37" s="33"/>
      <c r="AC37" s="33"/>
    </row>
    <row r="38" spans="1:29" x14ac:dyDescent="0.25">
      <c r="A38" s="19">
        <v>34</v>
      </c>
      <c r="B38" s="25">
        <v>2319397</v>
      </c>
      <c r="C38" s="26" t="s">
        <v>169</v>
      </c>
      <c r="D38" s="25" t="s">
        <v>39</v>
      </c>
      <c r="E38" s="26" t="s">
        <v>36</v>
      </c>
      <c r="F38" s="27" t="s">
        <v>215</v>
      </c>
      <c r="G38" s="28" t="s">
        <v>191</v>
      </c>
      <c r="H38" s="29">
        <v>12</v>
      </c>
      <c r="I38" s="29"/>
      <c r="J38" s="29"/>
      <c r="K38" s="29"/>
      <c r="L38" s="29">
        <v>6</v>
      </c>
      <c r="M38" s="29"/>
      <c r="N38" s="29"/>
      <c r="O38" s="29"/>
      <c r="P38" s="29"/>
      <c r="Q38" s="29"/>
      <c r="R38" s="29"/>
      <c r="S38" s="30">
        <f>H38+I38+J38+K38+L38+M38+N38+O38+P38+Q38+R38</f>
        <v>18</v>
      </c>
      <c r="T38" s="31"/>
      <c r="U38" s="31"/>
      <c r="V38" s="32"/>
      <c r="Y38" s="33"/>
      <c r="Z38" s="34"/>
      <c r="AA38" s="33"/>
      <c r="AB38" s="33"/>
      <c r="AC38" s="33"/>
    </row>
    <row r="39" spans="1:29" x14ac:dyDescent="0.25">
      <c r="A39" s="19">
        <v>35</v>
      </c>
      <c r="B39" s="25">
        <v>2288298</v>
      </c>
      <c r="C39" s="26" t="s">
        <v>129</v>
      </c>
      <c r="D39" s="25" t="s">
        <v>39</v>
      </c>
      <c r="E39" s="26" t="s">
        <v>36</v>
      </c>
      <c r="F39" s="27" t="s">
        <v>216</v>
      </c>
      <c r="G39" s="28" t="s">
        <v>191</v>
      </c>
      <c r="H39" s="29"/>
      <c r="I39" s="29"/>
      <c r="J39" s="29"/>
      <c r="K39" s="29"/>
      <c r="L39" s="29"/>
      <c r="M39" s="29"/>
      <c r="N39" s="29"/>
      <c r="O39" s="29"/>
      <c r="P39" s="29">
        <v>1</v>
      </c>
      <c r="Q39" s="29"/>
      <c r="R39" s="29"/>
      <c r="S39" s="30">
        <f>H39+I39+J39+K39+L39+M39+N39+O39+P39+Q39+R39</f>
        <v>1</v>
      </c>
      <c r="T39" s="31"/>
      <c r="U39" s="31"/>
      <c r="V39" s="32"/>
      <c r="Y39" s="33"/>
      <c r="Z39" s="34"/>
      <c r="AA39" s="33"/>
      <c r="AB39" s="33"/>
      <c r="AC39" s="33"/>
    </row>
    <row r="40" spans="1:29" x14ac:dyDescent="0.25">
      <c r="A40" s="19">
        <v>36</v>
      </c>
      <c r="B40" s="25">
        <v>2273430</v>
      </c>
      <c r="C40" s="26" t="s">
        <v>84</v>
      </c>
      <c r="D40" s="25" t="s">
        <v>39</v>
      </c>
      <c r="E40" s="26" t="s">
        <v>36</v>
      </c>
      <c r="F40" s="27" t="s">
        <v>217</v>
      </c>
      <c r="G40" s="28" t="s">
        <v>191</v>
      </c>
      <c r="H40" s="29">
        <v>222</v>
      </c>
      <c r="I40" s="29"/>
      <c r="J40" s="29">
        <v>38</v>
      </c>
      <c r="K40" s="29"/>
      <c r="L40" s="29">
        <v>10</v>
      </c>
      <c r="M40" s="29">
        <v>14</v>
      </c>
      <c r="N40" s="29"/>
      <c r="O40" s="29"/>
      <c r="P40" s="29">
        <v>21</v>
      </c>
      <c r="Q40" s="29">
        <v>14</v>
      </c>
      <c r="R40" s="29">
        <v>6</v>
      </c>
      <c r="S40" s="30">
        <f>H40+I40+J40+K40+L40+M40+N40+O40+P40+Q40+R40</f>
        <v>325</v>
      </c>
      <c r="T40" s="31"/>
      <c r="U40" s="31"/>
      <c r="V40" s="32"/>
      <c r="Y40" s="33"/>
      <c r="Z40" s="34"/>
      <c r="AA40" s="33"/>
      <c r="AB40" s="33"/>
      <c r="AC40" s="33"/>
    </row>
    <row r="41" spans="1:29" x14ac:dyDescent="0.25">
      <c r="A41" s="19">
        <v>37</v>
      </c>
      <c r="B41" s="25">
        <v>2317856</v>
      </c>
      <c r="C41" s="26" t="s">
        <v>149</v>
      </c>
      <c r="D41" s="25" t="s">
        <v>39</v>
      </c>
      <c r="E41" s="26" t="s">
        <v>36</v>
      </c>
      <c r="F41" s="27" t="s">
        <v>333</v>
      </c>
      <c r="G41" s="28" t="s">
        <v>191</v>
      </c>
      <c r="H41" s="29"/>
      <c r="I41" s="29"/>
      <c r="J41" s="29"/>
      <c r="K41" s="29">
        <v>5</v>
      </c>
      <c r="L41" s="29"/>
      <c r="M41" s="29"/>
      <c r="N41" s="29"/>
      <c r="O41" s="29">
        <v>12</v>
      </c>
      <c r="P41" s="29"/>
      <c r="Q41" s="29"/>
      <c r="R41" s="29"/>
      <c r="S41" s="30">
        <f>H41+I41+J41+K41+L41+M41+N41+O41+P41+Q41+R41</f>
        <v>17</v>
      </c>
      <c r="T41" s="31"/>
      <c r="U41" s="31"/>
      <c r="V41" s="32"/>
      <c r="Y41" s="33"/>
      <c r="Z41" s="34"/>
      <c r="AA41" s="33"/>
      <c r="AB41" s="33"/>
      <c r="AC41" s="33"/>
    </row>
    <row r="42" spans="1:29" x14ac:dyDescent="0.25">
      <c r="A42" s="19">
        <v>38</v>
      </c>
      <c r="B42" s="25">
        <v>2277463</v>
      </c>
      <c r="C42" s="26" t="s">
        <v>115</v>
      </c>
      <c r="D42" s="25" t="s">
        <v>39</v>
      </c>
      <c r="E42" s="26" t="s">
        <v>36</v>
      </c>
      <c r="F42" s="27" t="s">
        <v>218</v>
      </c>
      <c r="G42" s="28" t="s">
        <v>191</v>
      </c>
      <c r="H42" s="29"/>
      <c r="I42" s="29"/>
      <c r="J42" s="29">
        <v>34</v>
      </c>
      <c r="K42" s="29"/>
      <c r="L42" s="29">
        <v>12</v>
      </c>
      <c r="M42" s="29"/>
      <c r="N42" s="29"/>
      <c r="O42" s="29"/>
      <c r="P42" s="29"/>
      <c r="Q42" s="29"/>
      <c r="R42" s="29"/>
      <c r="S42" s="30">
        <f>H42+I42+J42+K42+L42+M42+N42+O42+P42+Q42+R42</f>
        <v>46</v>
      </c>
      <c r="T42" s="31"/>
      <c r="U42" s="31"/>
      <c r="V42" s="32"/>
      <c r="Y42" s="33"/>
      <c r="Z42" s="34"/>
      <c r="AA42" s="33"/>
      <c r="AB42" s="33"/>
      <c r="AC42" s="33"/>
    </row>
    <row r="43" spans="1:29" x14ac:dyDescent="0.25">
      <c r="A43" s="19">
        <v>39</v>
      </c>
      <c r="B43" s="25">
        <v>2331491</v>
      </c>
      <c r="C43" s="26" t="s">
        <v>186</v>
      </c>
      <c r="D43" s="25" t="s">
        <v>39</v>
      </c>
      <c r="E43" s="26" t="s">
        <v>36</v>
      </c>
      <c r="F43" s="27" t="s">
        <v>334</v>
      </c>
      <c r="G43" s="28" t="s">
        <v>191</v>
      </c>
      <c r="H43" s="29"/>
      <c r="I43" s="29"/>
      <c r="J43" s="29"/>
      <c r="K43" s="29"/>
      <c r="L43" s="29"/>
      <c r="M43" s="29"/>
      <c r="N43" s="29">
        <v>4</v>
      </c>
      <c r="O43" s="29"/>
      <c r="P43" s="29"/>
      <c r="Q43" s="29"/>
      <c r="R43" s="29"/>
      <c r="S43" s="30">
        <f>H43+I43+J43+K43+L43+M43+N43+O43+P43+Q43+R43</f>
        <v>4</v>
      </c>
      <c r="T43" s="31"/>
      <c r="U43" s="31"/>
      <c r="V43" s="32"/>
      <c r="Y43" s="33"/>
      <c r="Z43" s="34"/>
      <c r="AA43" s="33"/>
      <c r="AB43" s="33"/>
      <c r="AC43" s="33"/>
    </row>
    <row r="44" spans="1:29" x14ac:dyDescent="0.25">
      <c r="A44" s="19">
        <v>40</v>
      </c>
      <c r="B44" s="25">
        <v>2331448</v>
      </c>
      <c r="C44" s="26" t="s">
        <v>185</v>
      </c>
      <c r="D44" s="25" t="s">
        <v>39</v>
      </c>
      <c r="E44" s="26" t="s">
        <v>36</v>
      </c>
      <c r="F44" s="27" t="s">
        <v>335</v>
      </c>
      <c r="G44" s="28" t="s">
        <v>191</v>
      </c>
      <c r="H44" s="29"/>
      <c r="I44" s="29"/>
      <c r="J44" s="29"/>
      <c r="K44" s="29"/>
      <c r="L44" s="29"/>
      <c r="M44" s="29"/>
      <c r="N44" s="29">
        <v>4</v>
      </c>
      <c r="O44" s="29"/>
      <c r="P44" s="29"/>
      <c r="Q44" s="29"/>
      <c r="R44" s="29"/>
      <c r="S44" s="30">
        <f>H44+I44+J44+K44+L44+M44+N44+O44+P44+Q44+R44</f>
        <v>4</v>
      </c>
      <c r="T44" s="31"/>
      <c r="U44" s="31"/>
      <c r="V44" s="32"/>
      <c r="Y44" s="33"/>
      <c r="Z44" s="34"/>
      <c r="AA44" s="33"/>
      <c r="AB44" s="33"/>
      <c r="AC44" s="33"/>
    </row>
    <row r="45" spans="1:29" x14ac:dyDescent="0.25">
      <c r="A45" s="19">
        <v>41</v>
      </c>
      <c r="B45" s="25">
        <v>2273428</v>
      </c>
      <c r="C45" s="26" t="s">
        <v>312</v>
      </c>
      <c r="D45" s="25" t="s">
        <v>39</v>
      </c>
      <c r="E45" s="26" t="s">
        <v>36</v>
      </c>
      <c r="F45" s="27" t="s">
        <v>321</v>
      </c>
      <c r="G45" s="28" t="s">
        <v>191</v>
      </c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>
        <v>4</v>
      </c>
      <c r="S45" s="30">
        <f>H45+I45+J45+K45+L45+M45+N45+O45+P45+Q45+R45</f>
        <v>4</v>
      </c>
      <c r="T45" s="31"/>
      <c r="U45" s="31"/>
      <c r="V45" s="32"/>
      <c r="Y45" s="33"/>
      <c r="Z45" s="34"/>
      <c r="AA45" s="33"/>
      <c r="AB45" s="33"/>
      <c r="AC45" s="33"/>
    </row>
    <row r="46" spans="1:29" x14ac:dyDescent="0.25">
      <c r="A46" s="19">
        <v>42</v>
      </c>
      <c r="B46" s="25">
        <v>2319983</v>
      </c>
      <c r="C46" s="26" t="s">
        <v>173</v>
      </c>
      <c r="D46" s="25" t="s">
        <v>39</v>
      </c>
      <c r="E46" s="26" t="s">
        <v>36</v>
      </c>
      <c r="F46" s="27" t="s">
        <v>219</v>
      </c>
      <c r="G46" s="28" t="s">
        <v>191</v>
      </c>
      <c r="H46" s="29"/>
      <c r="I46" s="29"/>
      <c r="J46" s="29"/>
      <c r="K46" s="29"/>
      <c r="L46" s="29">
        <v>10</v>
      </c>
      <c r="M46" s="29"/>
      <c r="N46" s="29"/>
      <c r="O46" s="29">
        <v>14</v>
      </c>
      <c r="P46" s="29"/>
      <c r="Q46" s="29"/>
      <c r="R46" s="29"/>
      <c r="S46" s="30">
        <f>H46+I46+J46+K46+L46+M46+N46+O46+P46+Q46+R46</f>
        <v>24</v>
      </c>
      <c r="T46" s="31"/>
      <c r="U46" s="31"/>
      <c r="V46" s="32"/>
      <c r="Y46" s="33"/>
      <c r="Z46" s="34"/>
      <c r="AA46" s="33"/>
      <c r="AB46" s="33"/>
      <c r="AC46" s="33"/>
    </row>
    <row r="47" spans="1:29" x14ac:dyDescent="0.25">
      <c r="A47" s="19">
        <v>43</v>
      </c>
      <c r="B47" s="25">
        <v>2274783</v>
      </c>
      <c r="C47" s="26" t="s">
        <v>97</v>
      </c>
      <c r="D47" s="25" t="s">
        <v>39</v>
      </c>
      <c r="E47" s="26" t="s">
        <v>36</v>
      </c>
      <c r="F47" s="27" t="s">
        <v>220</v>
      </c>
      <c r="G47" s="28" t="s">
        <v>191</v>
      </c>
      <c r="H47" s="29"/>
      <c r="I47" s="29"/>
      <c r="J47" s="29"/>
      <c r="K47" s="29"/>
      <c r="L47" s="29">
        <v>4</v>
      </c>
      <c r="M47" s="29"/>
      <c r="N47" s="29"/>
      <c r="O47" s="29"/>
      <c r="P47" s="29"/>
      <c r="Q47" s="29">
        <v>8</v>
      </c>
      <c r="R47" s="29"/>
      <c r="S47" s="30">
        <f>H47+I47+J47+K47+L47+M47+N47+O47+P47+Q47+R47</f>
        <v>12</v>
      </c>
      <c r="T47" s="31"/>
      <c r="U47" s="31"/>
      <c r="V47" s="32"/>
      <c r="Y47" s="33"/>
      <c r="Z47" s="34"/>
      <c r="AA47" s="33"/>
      <c r="AB47" s="33"/>
      <c r="AC47" s="33"/>
    </row>
    <row r="48" spans="1:29" x14ac:dyDescent="0.25">
      <c r="A48" s="19">
        <v>44</v>
      </c>
      <c r="B48" s="25">
        <v>2274071</v>
      </c>
      <c r="C48" s="26" t="s">
        <v>90</v>
      </c>
      <c r="D48" s="25" t="s">
        <v>39</v>
      </c>
      <c r="E48" s="26" t="s">
        <v>36</v>
      </c>
      <c r="F48" s="27" t="s">
        <v>221</v>
      </c>
      <c r="G48" s="28" t="s">
        <v>191</v>
      </c>
      <c r="H48" s="29"/>
      <c r="I48" s="29"/>
      <c r="J48" s="29"/>
      <c r="K48" s="29"/>
      <c r="L48" s="29">
        <v>8</v>
      </c>
      <c r="M48" s="29"/>
      <c r="N48" s="29"/>
      <c r="O48" s="29">
        <v>12</v>
      </c>
      <c r="P48" s="29">
        <v>4</v>
      </c>
      <c r="Q48" s="29">
        <v>8</v>
      </c>
      <c r="R48" s="29">
        <v>20</v>
      </c>
      <c r="S48" s="30">
        <f>H48+I48+J48+K48+L48+M48+N48+O48+P48+Q48+R48</f>
        <v>52</v>
      </c>
      <c r="T48" s="31"/>
      <c r="U48" s="31"/>
      <c r="V48" s="32"/>
      <c r="Y48" s="33"/>
      <c r="Z48" s="34"/>
      <c r="AA48" s="33"/>
      <c r="AB48" s="33"/>
      <c r="AC48" s="33"/>
    </row>
    <row r="49" spans="1:29" x14ac:dyDescent="0.25">
      <c r="A49" s="19">
        <v>45</v>
      </c>
      <c r="B49" s="25">
        <v>2276205</v>
      </c>
      <c r="C49" s="26" t="s">
        <v>110</v>
      </c>
      <c r="D49" s="25" t="s">
        <v>39</v>
      </c>
      <c r="E49" s="26" t="s">
        <v>36</v>
      </c>
      <c r="F49" s="27" t="s">
        <v>222</v>
      </c>
      <c r="G49" s="28" t="s">
        <v>191</v>
      </c>
      <c r="H49" s="29"/>
      <c r="I49" s="29"/>
      <c r="J49" s="29">
        <v>8</v>
      </c>
      <c r="K49" s="29"/>
      <c r="L49" s="29"/>
      <c r="M49" s="29"/>
      <c r="N49" s="29"/>
      <c r="O49" s="29"/>
      <c r="P49" s="29"/>
      <c r="Q49" s="29"/>
      <c r="R49" s="29"/>
      <c r="S49" s="30">
        <f>H49+I49+J49+K49+L49+M49+N49+O49+P49+Q49+R49</f>
        <v>8</v>
      </c>
      <c r="T49" s="31"/>
      <c r="U49" s="31"/>
      <c r="V49" s="32"/>
      <c r="Y49" s="33"/>
      <c r="Z49" s="34"/>
      <c r="AA49" s="33"/>
      <c r="AB49" s="33"/>
      <c r="AC49" s="33"/>
    </row>
    <row r="50" spans="1:29" x14ac:dyDescent="0.25">
      <c r="A50" s="19">
        <v>46</v>
      </c>
      <c r="B50" s="25">
        <v>2275944</v>
      </c>
      <c r="C50" s="26" t="s">
        <v>108</v>
      </c>
      <c r="D50" s="25" t="s">
        <v>39</v>
      </c>
      <c r="E50" s="26" t="s">
        <v>36</v>
      </c>
      <c r="F50" s="27" t="s">
        <v>336</v>
      </c>
      <c r="G50" s="28" t="s">
        <v>191</v>
      </c>
      <c r="H50" s="29"/>
      <c r="I50" s="29"/>
      <c r="J50" s="29">
        <v>4</v>
      </c>
      <c r="K50" s="29"/>
      <c r="L50" s="29"/>
      <c r="M50" s="29"/>
      <c r="N50" s="29"/>
      <c r="O50" s="29"/>
      <c r="P50" s="29"/>
      <c r="Q50" s="29"/>
      <c r="R50" s="29"/>
      <c r="S50" s="30">
        <f>H50+I50+J50+K50+L50+M50+N50+O50+P50+Q50+R50</f>
        <v>4</v>
      </c>
      <c r="T50" s="31"/>
      <c r="U50" s="31"/>
      <c r="V50" s="32"/>
      <c r="Y50" s="33"/>
      <c r="Z50" s="34"/>
      <c r="AA50" s="33"/>
      <c r="AB50" s="33"/>
      <c r="AC50" s="33"/>
    </row>
    <row r="51" spans="1:29" x14ac:dyDescent="0.25">
      <c r="A51" s="19">
        <v>47</v>
      </c>
      <c r="B51" s="25">
        <v>2319351</v>
      </c>
      <c r="C51" s="26" t="s">
        <v>166</v>
      </c>
      <c r="D51" s="25" t="s">
        <v>39</v>
      </c>
      <c r="E51" s="26" t="s">
        <v>36</v>
      </c>
      <c r="F51" s="27" t="s">
        <v>223</v>
      </c>
      <c r="G51" s="28" t="s">
        <v>191</v>
      </c>
      <c r="H51" s="29">
        <v>8</v>
      </c>
      <c r="I51" s="29"/>
      <c r="J51" s="29">
        <v>4</v>
      </c>
      <c r="K51" s="29">
        <v>10</v>
      </c>
      <c r="L51" s="29"/>
      <c r="M51" s="29"/>
      <c r="N51" s="29"/>
      <c r="O51" s="29"/>
      <c r="P51" s="29">
        <v>8</v>
      </c>
      <c r="Q51" s="29">
        <v>8</v>
      </c>
      <c r="R51" s="29"/>
      <c r="S51" s="30">
        <f>H51+I51+J51+K51+L51+M51+N51+O51+P51+Q51+R51</f>
        <v>38</v>
      </c>
      <c r="T51" s="31"/>
      <c r="U51" s="31"/>
      <c r="V51" s="32"/>
      <c r="Y51" s="33"/>
      <c r="Z51" s="34"/>
      <c r="AA51" s="33"/>
      <c r="AB51" s="33"/>
      <c r="AC51" s="33"/>
    </row>
    <row r="52" spans="1:29" x14ac:dyDescent="0.25">
      <c r="A52" s="19">
        <v>48</v>
      </c>
      <c r="B52" s="25">
        <v>2319329</v>
      </c>
      <c r="C52" s="26" t="s">
        <v>164</v>
      </c>
      <c r="D52" s="25" t="s">
        <v>39</v>
      </c>
      <c r="E52" s="26" t="s">
        <v>36</v>
      </c>
      <c r="F52" s="27" t="s">
        <v>224</v>
      </c>
      <c r="G52" s="28" t="s">
        <v>191</v>
      </c>
      <c r="H52" s="29">
        <v>8</v>
      </c>
      <c r="I52" s="29"/>
      <c r="J52" s="29"/>
      <c r="K52" s="29"/>
      <c r="L52" s="29"/>
      <c r="M52" s="29"/>
      <c r="N52" s="29"/>
      <c r="O52" s="29"/>
      <c r="P52" s="29">
        <v>12</v>
      </c>
      <c r="Q52" s="29">
        <v>4</v>
      </c>
      <c r="R52" s="29"/>
      <c r="S52" s="30">
        <f>H52+I52+J52+K52+L52+M52+N52+O52+P52+Q52+R52</f>
        <v>24</v>
      </c>
      <c r="T52" s="31"/>
      <c r="U52" s="31"/>
      <c r="V52" s="32"/>
      <c r="Y52" s="33"/>
      <c r="Z52" s="34"/>
      <c r="AA52" s="33"/>
      <c r="AB52" s="33"/>
      <c r="AC52" s="33"/>
    </row>
    <row r="53" spans="1:29" x14ac:dyDescent="0.25">
      <c r="A53" s="19">
        <v>49</v>
      </c>
      <c r="B53" s="25">
        <v>2288339</v>
      </c>
      <c r="C53" s="26" t="s">
        <v>130</v>
      </c>
      <c r="D53" s="25" t="s">
        <v>39</v>
      </c>
      <c r="E53" s="26" t="s">
        <v>36</v>
      </c>
      <c r="F53" s="27" t="s">
        <v>225</v>
      </c>
      <c r="G53" s="28" t="s">
        <v>191</v>
      </c>
      <c r="H53" s="29"/>
      <c r="I53" s="29"/>
      <c r="J53" s="29"/>
      <c r="K53" s="29">
        <v>4</v>
      </c>
      <c r="L53" s="29"/>
      <c r="M53" s="29">
        <v>5</v>
      </c>
      <c r="N53" s="29"/>
      <c r="O53" s="29"/>
      <c r="P53" s="29"/>
      <c r="Q53" s="29"/>
      <c r="R53" s="29"/>
      <c r="S53" s="30">
        <f>H53+I53+J53+K53+L53+M53+N53+O53+P53+Q53+R53</f>
        <v>9</v>
      </c>
      <c r="T53" s="31"/>
      <c r="U53" s="31"/>
      <c r="V53" s="32"/>
      <c r="Y53" s="33"/>
      <c r="Z53" s="34"/>
      <c r="AA53" s="33"/>
      <c r="AB53" s="33"/>
      <c r="AC53" s="33"/>
    </row>
    <row r="54" spans="1:29" x14ac:dyDescent="0.25">
      <c r="A54" s="19">
        <v>50</v>
      </c>
      <c r="B54" s="25">
        <v>2276313</v>
      </c>
      <c r="C54" s="26" t="s">
        <v>111</v>
      </c>
      <c r="D54" s="25" t="s">
        <v>39</v>
      </c>
      <c r="E54" s="26" t="s">
        <v>36</v>
      </c>
      <c r="F54" s="27" t="s">
        <v>226</v>
      </c>
      <c r="G54" s="28" t="s">
        <v>191</v>
      </c>
      <c r="H54" s="29"/>
      <c r="I54" s="29"/>
      <c r="J54" s="29"/>
      <c r="K54" s="29"/>
      <c r="L54" s="29"/>
      <c r="M54" s="29"/>
      <c r="N54" s="29"/>
      <c r="O54" s="29"/>
      <c r="P54" s="29"/>
      <c r="Q54" s="29">
        <v>4</v>
      </c>
      <c r="R54" s="29"/>
      <c r="S54" s="30">
        <f>H54+I54+J54+K54+L54+M54+N54+O54+P54+Q54+R54</f>
        <v>4</v>
      </c>
      <c r="T54" s="31"/>
      <c r="U54" s="31"/>
      <c r="V54" s="32"/>
      <c r="Y54" s="33"/>
      <c r="Z54" s="34"/>
      <c r="AA54" s="33"/>
      <c r="AB54" s="33"/>
      <c r="AC54" s="33"/>
    </row>
    <row r="55" spans="1:29" x14ac:dyDescent="0.25">
      <c r="A55" s="19">
        <v>51</v>
      </c>
      <c r="B55" s="25">
        <v>2274879</v>
      </c>
      <c r="C55" s="26" t="s">
        <v>100</v>
      </c>
      <c r="D55" s="28" t="s">
        <v>39</v>
      </c>
      <c r="E55" s="26" t="s">
        <v>36</v>
      </c>
      <c r="F55" s="27" t="s">
        <v>227</v>
      </c>
      <c r="G55" s="28" t="s">
        <v>191</v>
      </c>
      <c r="H55" s="29"/>
      <c r="I55" s="29"/>
      <c r="J55" s="29"/>
      <c r="K55" s="29"/>
      <c r="L55" s="29"/>
      <c r="M55" s="29"/>
      <c r="N55" s="29"/>
      <c r="O55" s="29"/>
      <c r="P55" s="29"/>
      <c r="Q55" s="29">
        <v>8</v>
      </c>
      <c r="R55" s="29"/>
      <c r="S55" s="30">
        <f>H55+I55+J55+K55+L55+M55+N55+O55+P55+Q55+R55</f>
        <v>8</v>
      </c>
      <c r="T55" s="31"/>
      <c r="U55" s="31"/>
      <c r="V55" s="32"/>
      <c r="Y55" s="33"/>
      <c r="Z55" s="34"/>
      <c r="AA55" s="33"/>
      <c r="AB55" s="33"/>
      <c r="AC55" s="33"/>
    </row>
    <row r="56" spans="1:29" x14ac:dyDescent="0.25">
      <c r="A56" s="19">
        <v>52</v>
      </c>
      <c r="B56" s="25">
        <v>2275423</v>
      </c>
      <c r="C56" s="26" t="s">
        <v>101</v>
      </c>
      <c r="D56" s="25" t="s">
        <v>39</v>
      </c>
      <c r="E56" s="26" t="s">
        <v>36</v>
      </c>
      <c r="F56" s="27" t="s">
        <v>228</v>
      </c>
      <c r="G56" s="28" t="s">
        <v>191</v>
      </c>
      <c r="H56" s="29"/>
      <c r="I56" s="29"/>
      <c r="J56" s="29"/>
      <c r="K56" s="29"/>
      <c r="L56" s="29"/>
      <c r="M56" s="29">
        <v>8</v>
      </c>
      <c r="N56" s="29"/>
      <c r="O56" s="29"/>
      <c r="P56" s="29"/>
      <c r="Q56" s="29"/>
      <c r="R56" s="29"/>
      <c r="S56" s="30">
        <f>H56+I56+J56+K56+L56+M56+N56+O56+P56+Q56+R56</f>
        <v>8</v>
      </c>
      <c r="T56" s="31"/>
      <c r="U56" s="31"/>
      <c r="V56" s="32"/>
      <c r="Y56" s="33"/>
      <c r="Z56" s="34"/>
      <c r="AA56" s="33"/>
      <c r="AB56" s="33"/>
      <c r="AC56" s="33"/>
    </row>
    <row r="57" spans="1:29" x14ac:dyDescent="0.25">
      <c r="A57" s="19">
        <v>53</v>
      </c>
      <c r="B57" s="25">
        <v>2298183</v>
      </c>
      <c r="C57" s="26" t="s">
        <v>136</v>
      </c>
      <c r="D57" s="25" t="s">
        <v>39</v>
      </c>
      <c r="E57" s="26" t="s">
        <v>36</v>
      </c>
      <c r="F57" s="27" t="s">
        <v>229</v>
      </c>
      <c r="G57" s="28" t="s">
        <v>191</v>
      </c>
      <c r="H57" s="29"/>
      <c r="I57" s="29"/>
      <c r="J57" s="29">
        <v>4</v>
      </c>
      <c r="K57" s="29"/>
      <c r="L57" s="29"/>
      <c r="M57" s="29"/>
      <c r="N57" s="29"/>
      <c r="O57" s="29"/>
      <c r="P57" s="29"/>
      <c r="Q57" s="29"/>
      <c r="R57" s="29"/>
      <c r="S57" s="30">
        <f>H57+I57+J57+K57+L57+M57+N57+O57+P57+Q57+R57</f>
        <v>4</v>
      </c>
      <c r="T57" s="31"/>
      <c r="U57" s="31"/>
      <c r="V57" s="32"/>
      <c r="Y57" s="33"/>
      <c r="Z57" s="34"/>
      <c r="AA57" s="33"/>
      <c r="AB57" s="33"/>
      <c r="AC57" s="33"/>
    </row>
    <row r="58" spans="1:29" x14ac:dyDescent="0.25">
      <c r="A58" s="19">
        <v>54</v>
      </c>
      <c r="B58" s="25">
        <v>2274781</v>
      </c>
      <c r="C58" s="26" t="s">
        <v>96</v>
      </c>
      <c r="D58" s="25" t="s">
        <v>39</v>
      </c>
      <c r="E58" s="26" t="s">
        <v>36</v>
      </c>
      <c r="F58" s="27" t="s">
        <v>230</v>
      </c>
      <c r="G58" s="28" t="s">
        <v>191</v>
      </c>
      <c r="H58" s="29">
        <v>80</v>
      </c>
      <c r="I58" s="29"/>
      <c r="J58" s="29"/>
      <c r="K58" s="29"/>
      <c r="L58" s="29">
        <v>8</v>
      </c>
      <c r="M58" s="29"/>
      <c r="N58" s="29"/>
      <c r="O58" s="29">
        <v>8</v>
      </c>
      <c r="P58" s="29">
        <v>45</v>
      </c>
      <c r="Q58" s="29"/>
      <c r="R58" s="29"/>
      <c r="S58" s="30">
        <f>H58+I58+J58+K58+L58+M58+N58+O58+P58+Q58+R58</f>
        <v>141</v>
      </c>
      <c r="T58" s="31"/>
      <c r="U58" s="31"/>
      <c r="V58" s="32"/>
      <c r="Y58" s="33"/>
      <c r="Z58" s="34"/>
      <c r="AA58" s="33"/>
      <c r="AB58" s="33"/>
      <c r="AC58" s="33"/>
    </row>
    <row r="59" spans="1:29" x14ac:dyDescent="0.25">
      <c r="A59" s="19">
        <v>55</v>
      </c>
      <c r="B59" s="25">
        <v>2273267</v>
      </c>
      <c r="C59" s="26" t="s">
        <v>48</v>
      </c>
      <c r="D59" s="25" t="s">
        <v>39</v>
      </c>
      <c r="E59" s="26" t="s">
        <v>36</v>
      </c>
      <c r="F59" s="27" t="s">
        <v>231</v>
      </c>
      <c r="G59" s="28" t="s">
        <v>191</v>
      </c>
      <c r="H59" s="29"/>
      <c r="I59" s="29"/>
      <c r="J59" s="29"/>
      <c r="K59" s="29"/>
      <c r="L59" s="29"/>
      <c r="M59" s="29"/>
      <c r="N59" s="29"/>
      <c r="O59" s="29"/>
      <c r="P59" s="29">
        <v>24</v>
      </c>
      <c r="Q59" s="29"/>
      <c r="R59" s="29"/>
      <c r="S59" s="30">
        <f>H59+I59+J59+K59+L59+M59+N59+O59+P59+Q59+R59</f>
        <v>24</v>
      </c>
      <c r="T59" s="31"/>
      <c r="U59" s="31"/>
      <c r="V59" s="32"/>
      <c r="Y59" s="33"/>
      <c r="Z59" s="34"/>
      <c r="AA59" s="33"/>
      <c r="AB59" s="33"/>
      <c r="AC59" s="33"/>
    </row>
    <row r="60" spans="1:29" x14ac:dyDescent="0.25">
      <c r="A60" s="19">
        <v>56</v>
      </c>
      <c r="B60" s="25">
        <v>2275505</v>
      </c>
      <c r="C60" s="26" t="s">
        <v>103</v>
      </c>
      <c r="D60" s="25" t="s">
        <v>39</v>
      </c>
      <c r="E60" s="26" t="s">
        <v>36</v>
      </c>
      <c r="F60" s="27" t="s">
        <v>232</v>
      </c>
      <c r="G60" s="28" t="s">
        <v>191</v>
      </c>
      <c r="H60" s="29"/>
      <c r="I60" s="29"/>
      <c r="J60" s="29">
        <v>12</v>
      </c>
      <c r="K60" s="29"/>
      <c r="L60" s="29"/>
      <c r="M60" s="29"/>
      <c r="N60" s="29"/>
      <c r="O60" s="29"/>
      <c r="P60" s="29"/>
      <c r="Q60" s="29"/>
      <c r="R60" s="29"/>
      <c r="S60" s="30">
        <f>H60+I60+J60+K60+L60+M60+N60+O60+P60+Q60+R60</f>
        <v>12</v>
      </c>
      <c r="T60" s="31"/>
      <c r="U60" s="31"/>
      <c r="V60" s="32"/>
      <c r="Y60" s="33"/>
      <c r="Z60" s="34"/>
      <c r="AA60" s="33"/>
      <c r="AB60" s="33"/>
      <c r="AC60" s="33"/>
    </row>
    <row r="61" spans="1:29" x14ac:dyDescent="0.25">
      <c r="A61" s="19">
        <v>57</v>
      </c>
      <c r="B61" s="25">
        <v>2273429</v>
      </c>
      <c r="C61" s="26" t="s">
        <v>83</v>
      </c>
      <c r="D61" s="25" t="s">
        <v>39</v>
      </c>
      <c r="E61" s="26" t="s">
        <v>36</v>
      </c>
      <c r="F61" s="27" t="s">
        <v>233</v>
      </c>
      <c r="G61" s="28" t="s">
        <v>191</v>
      </c>
      <c r="H61" s="29"/>
      <c r="I61" s="29"/>
      <c r="J61" s="29">
        <v>6</v>
      </c>
      <c r="K61" s="29"/>
      <c r="L61" s="29">
        <v>4</v>
      </c>
      <c r="M61" s="29">
        <v>40</v>
      </c>
      <c r="N61" s="29"/>
      <c r="O61" s="29"/>
      <c r="P61" s="29"/>
      <c r="Q61" s="29"/>
      <c r="R61" s="29">
        <v>4</v>
      </c>
      <c r="S61" s="30">
        <f>H61+I61+J61+K61+L61+M61+N61+O61+P61+Q61+R61</f>
        <v>54</v>
      </c>
      <c r="T61" s="31"/>
      <c r="U61" s="31"/>
      <c r="V61" s="32"/>
      <c r="Y61" s="33"/>
      <c r="Z61" s="34"/>
      <c r="AA61" s="33"/>
      <c r="AB61" s="33"/>
      <c r="AC61" s="33"/>
    </row>
    <row r="62" spans="1:29" x14ac:dyDescent="0.25">
      <c r="A62" s="19">
        <v>58</v>
      </c>
      <c r="B62" s="25">
        <v>2274237</v>
      </c>
      <c r="C62" s="26" t="s">
        <v>92</v>
      </c>
      <c r="D62" s="25" t="s">
        <v>39</v>
      </c>
      <c r="E62" s="26" t="s">
        <v>36</v>
      </c>
      <c r="F62" s="27" t="s">
        <v>337</v>
      </c>
      <c r="G62" s="28" t="s">
        <v>191</v>
      </c>
      <c r="H62" s="29"/>
      <c r="I62" s="29"/>
      <c r="J62" s="29"/>
      <c r="K62" s="29"/>
      <c r="L62" s="29"/>
      <c r="M62" s="29"/>
      <c r="N62" s="29"/>
      <c r="O62" s="29"/>
      <c r="P62" s="29"/>
      <c r="Q62" s="29">
        <v>4</v>
      </c>
      <c r="R62" s="29"/>
      <c r="S62" s="30">
        <f>H62+I62+J62+K62+L62+M62+N62+O62+P62+Q62+R62</f>
        <v>4</v>
      </c>
      <c r="T62" s="31"/>
      <c r="U62" s="31"/>
      <c r="V62" s="32"/>
      <c r="Y62" s="33"/>
      <c r="Z62" s="34"/>
      <c r="AA62" s="33"/>
      <c r="AB62" s="33"/>
      <c r="AC62" s="33"/>
    </row>
    <row r="63" spans="1:29" x14ac:dyDescent="0.25">
      <c r="A63" s="19">
        <v>59</v>
      </c>
      <c r="B63" s="25">
        <v>2319327</v>
      </c>
      <c r="C63" s="26" t="s">
        <v>163</v>
      </c>
      <c r="D63" s="25" t="s">
        <v>39</v>
      </c>
      <c r="E63" s="26" t="s">
        <v>36</v>
      </c>
      <c r="F63" s="27" t="s">
        <v>234</v>
      </c>
      <c r="G63" s="28" t="s">
        <v>191</v>
      </c>
      <c r="H63" s="29">
        <v>72</v>
      </c>
      <c r="I63" s="29"/>
      <c r="J63" s="29"/>
      <c r="K63" s="29"/>
      <c r="L63" s="29"/>
      <c r="M63" s="29"/>
      <c r="N63" s="29"/>
      <c r="O63" s="29">
        <v>8</v>
      </c>
      <c r="P63" s="29">
        <v>4</v>
      </c>
      <c r="Q63" s="29">
        <v>4</v>
      </c>
      <c r="R63" s="29"/>
      <c r="S63" s="30">
        <f>H63+I63+J63+K63+L63+M63+N63+O63+P63+Q63+R63</f>
        <v>88</v>
      </c>
      <c r="T63" s="31"/>
      <c r="U63" s="31"/>
      <c r="V63" s="32"/>
      <c r="Y63" s="33"/>
      <c r="Z63" s="34"/>
      <c r="AA63" s="33"/>
      <c r="AB63" s="33"/>
      <c r="AC63" s="33"/>
    </row>
    <row r="64" spans="1:29" x14ac:dyDescent="0.25">
      <c r="A64" s="19">
        <v>60</v>
      </c>
      <c r="B64" s="25">
        <v>2276210</v>
      </c>
      <c r="C64" s="26" t="s">
        <v>314</v>
      </c>
      <c r="D64" s="25" t="s">
        <v>39</v>
      </c>
      <c r="E64" s="26" t="s">
        <v>36</v>
      </c>
      <c r="F64" s="27" t="s">
        <v>338</v>
      </c>
      <c r="G64" s="28" t="s">
        <v>191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>
        <v>4</v>
      </c>
      <c r="S64" s="30">
        <f>H64+I64+J64+K64+L64+M64+N64+O64+P64+Q64+R64</f>
        <v>4</v>
      </c>
      <c r="T64" s="31"/>
      <c r="U64" s="31"/>
      <c r="V64" s="32"/>
      <c r="Y64" s="33"/>
      <c r="Z64" s="34"/>
      <c r="AA64" s="33"/>
      <c r="AB64" s="33"/>
      <c r="AC64" s="33"/>
    </row>
    <row r="65" spans="1:29" x14ac:dyDescent="0.25">
      <c r="A65" s="19">
        <v>61</v>
      </c>
      <c r="B65" s="25">
        <v>2316161</v>
      </c>
      <c r="C65" s="26" t="s">
        <v>316</v>
      </c>
      <c r="D65" s="25" t="s">
        <v>39</v>
      </c>
      <c r="E65" s="26" t="s">
        <v>36</v>
      </c>
      <c r="F65" s="27" t="s">
        <v>324</v>
      </c>
      <c r="G65" s="28" t="s">
        <v>191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>
        <v>4</v>
      </c>
      <c r="S65" s="30">
        <f>H65+I65+J65+K65+L65+M65+N65+O65+P65+Q65+R65</f>
        <v>4</v>
      </c>
      <c r="T65" s="31"/>
      <c r="U65" s="31"/>
      <c r="V65" s="32"/>
      <c r="Y65" s="33"/>
      <c r="Z65" s="34"/>
      <c r="AA65" s="33"/>
      <c r="AB65" s="33"/>
      <c r="AC65" s="33"/>
    </row>
    <row r="66" spans="1:29" x14ac:dyDescent="0.25">
      <c r="A66" s="19">
        <v>62</v>
      </c>
      <c r="B66" s="25">
        <v>2331255</v>
      </c>
      <c r="C66" s="26" t="s">
        <v>178</v>
      </c>
      <c r="D66" s="28" t="s">
        <v>39</v>
      </c>
      <c r="E66" s="26" t="s">
        <v>36</v>
      </c>
      <c r="F66" s="27" t="s">
        <v>339</v>
      </c>
      <c r="G66" s="28" t="s">
        <v>191</v>
      </c>
      <c r="H66" s="29"/>
      <c r="I66" s="29">
        <v>12</v>
      </c>
      <c r="J66" s="29"/>
      <c r="K66" s="29"/>
      <c r="L66" s="29"/>
      <c r="M66" s="29"/>
      <c r="N66" s="29"/>
      <c r="O66" s="29"/>
      <c r="P66" s="29"/>
      <c r="Q66" s="29"/>
      <c r="R66" s="29"/>
      <c r="S66" s="30">
        <f>H66+I66+J66+K66+L66+M66+N66+O66+P66+Q66+R66</f>
        <v>12</v>
      </c>
      <c r="T66" s="31"/>
      <c r="U66" s="31"/>
      <c r="V66" s="32"/>
      <c r="Y66" s="33"/>
      <c r="Z66" s="34"/>
      <c r="AA66" s="33"/>
      <c r="AB66" s="33"/>
      <c r="AC66" s="33"/>
    </row>
    <row r="67" spans="1:29" x14ac:dyDescent="0.25">
      <c r="A67" s="19">
        <v>63</v>
      </c>
      <c r="B67" s="25">
        <v>2320043</v>
      </c>
      <c r="C67" s="26" t="s">
        <v>176</v>
      </c>
      <c r="D67" s="25" t="s">
        <v>39</v>
      </c>
      <c r="E67" s="26" t="s">
        <v>36</v>
      </c>
      <c r="F67" s="27" t="s">
        <v>235</v>
      </c>
      <c r="G67" s="28" t="s">
        <v>191</v>
      </c>
      <c r="H67" s="29"/>
      <c r="I67" s="29"/>
      <c r="J67" s="29"/>
      <c r="K67" s="29"/>
      <c r="L67" s="29"/>
      <c r="M67" s="29"/>
      <c r="N67" s="29"/>
      <c r="O67" s="29"/>
      <c r="P67" s="29"/>
      <c r="Q67" s="29">
        <v>8</v>
      </c>
      <c r="R67" s="29">
        <v>4</v>
      </c>
      <c r="S67" s="30">
        <f>H67+I67+J67+K67+L67+M67+N67+O67+P67+Q67+R67</f>
        <v>12</v>
      </c>
      <c r="T67" s="31"/>
      <c r="U67" s="31"/>
      <c r="V67" s="32"/>
      <c r="Y67" s="33"/>
      <c r="Z67" s="34"/>
      <c r="AA67" s="33"/>
      <c r="AB67" s="33"/>
      <c r="AC67" s="33"/>
    </row>
    <row r="68" spans="1:29" x14ac:dyDescent="0.25">
      <c r="A68" s="19">
        <v>64</v>
      </c>
      <c r="B68" s="25">
        <v>2300070</v>
      </c>
      <c r="C68" s="26" t="s">
        <v>137</v>
      </c>
      <c r="D68" s="25" t="s">
        <v>39</v>
      </c>
      <c r="E68" s="26" t="s">
        <v>36</v>
      </c>
      <c r="F68" s="27" t="s">
        <v>236</v>
      </c>
      <c r="G68" s="28" t="s">
        <v>191</v>
      </c>
      <c r="H68" s="29">
        <v>4</v>
      </c>
      <c r="I68" s="29"/>
      <c r="J68" s="29"/>
      <c r="K68" s="29"/>
      <c r="L68" s="29"/>
      <c r="M68" s="29"/>
      <c r="N68" s="29"/>
      <c r="O68" s="29">
        <v>4</v>
      </c>
      <c r="P68" s="29"/>
      <c r="Q68" s="29">
        <v>8</v>
      </c>
      <c r="R68" s="29">
        <v>8</v>
      </c>
      <c r="S68" s="30">
        <f>H68+I68+J68+K68+L68+M68+N68+O68+P68+Q68+R68</f>
        <v>24</v>
      </c>
      <c r="T68" s="31"/>
      <c r="U68" s="31"/>
      <c r="V68" s="32"/>
      <c r="Y68" s="33"/>
      <c r="Z68" s="34"/>
      <c r="AA68" s="33"/>
      <c r="AB68" s="33"/>
      <c r="AC68" s="33"/>
    </row>
    <row r="69" spans="1:29" x14ac:dyDescent="0.25">
      <c r="A69" s="19">
        <v>65</v>
      </c>
      <c r="B69" s="25">
        <v>2331277</v>
      </c>
      <c r="C69" s="26" t="s">
        <v>181</v>
      </c>
      <c r="D69" s="25" t="s">
        <v>39</v>
      </c>
      <c r="E69" s="26" t="s">
        <v>36</v>
      </c>
      <c r="F69" s="27" t="s">
        <v>237</v>
      </c>
      <c r="G69" s="28" t="s">
        <v>191</v>
      </c>
      <c r="H69" s="29">
        <v>8</v>
      </c>
      <c r="I69" s="29"/>
      <c r="J69" s="29"/>
      <c r="K69" s="29"/>
      <c r="L69" s="29"/>
      <c r="M69" s="29"/>
      <c r="N69" s="29"/>
      <c r="O69" s="29"/>
      <c r="P69" s="29">
        <v>12</v>
      </c>
      <c r="Q69" s="29"/>
      <c r="R69" s="29"/>
      <c r="S69" s="30">
        <f>H69+I69+J69+K69+L69+M69+N69+O69+P69+Q69+R69</f>
        <v>20</v>
      </c>
      <c r="T69" s="31"/>
      <c r="U69" s="31"/>
      <c r="V69" s="32"/>
      <c r="Y69" s="33"/>
      <c r="Z69" s="34"/>
      <c r="AA69" s="33"/>
      <c r="AB69" s="33"/>
      <c r="AC69" s="33"/>
    </row>
    <row r="70" spans="1:29" x14ac:dyDescent="0.25">
      <c r="A70" s="19">
        <v>66</v>
      </c>
      <c r="B70" s="25">
        <v>2273283</v>
      </c>
      <c r="C70" s="26" t="s">
        <v>50</v>
      </c>
      <c r="D70" s="25" t="s">
        <v>39</v>
      </c>
      <c r="E70" s="26" t="s">
        <v>36</v>
      </c>
      <c r="F70" s="27" t="s">
        <v>238</v>
      </c>
      <c r="G70" s="28" t="s">
        <v>191</v>
      </c>
      <c r="H70" s="29"/>
      <c r="I70" s="29"/>
      <c r="J70" s="29">
        <v>4</v>
      </c>
      <c r="K70" s="29"/>
      <c r="L70" s="29"/>
      <c r="M70" s="29"/>
      <c r="N70" s="29"/>
      <c r="O70" s="29"/>
      <c r="P70" s="29"/>
      <c r="Q70" s="29"/>
      <c r="R70" s="29">
        <v>32</v>
      </c>
      <c r="S70" s="30">
        <f>H70+I70+J70+K70+L70+M70+N70+O70+P70+Q70+R70</f>
        <v>36</v>
      </c>
      <c r="T70" s="31"/>
      <c r="U70" s="31"/>
      <c r="V70" s="32"/>
      <c r="Y70" s="33"/>
      <c r="Z70" s="34"/>
      <c r="AA70" s="33"/>
      <c r="AB70" s="33"/>
      <c r="AC70" s="33"/>
    </row>
    <row r="71" spans="1:29" x14ac:dyDescent="0.25">
      <c r="A71" s="19">
        <v>67</v>
      </c>
      <c r="B71" s="25">
        <v>2275943</v>
      </c>
      <c r="C71" s="26" t="s">
        <v>107</v>
      </c>
      <c r="D71" s="25" t="s">
        <v>39</v>
      </c>
      <c r="E71" s="26" t="s">
        <v>36</v>
      </c>
      <c r="F71" s="27" t="s">
        <v>239</v>
      </c>
      <c r="G71" s="28" t="s">
        <v>191</v>
      </c>
      <c r="H71" s="29"/>
      <c r="I71" s="29"/>
      <c r="J71" s="29"/>
      <c r="K71" s="29">
        <v>5</v>
      </c>
      <c r="L71" s="29">
        <v>4</v>
      </c>
      <c r="M71" s="29"/>
      <c r="N71" s="29"/>
      <c r="O71" s="29"/>
      <c r="P71" s="29">
        <v>12</v>
      </c>
      <c r="Q71" s="29"/>
      <c r="R71" s="29"/>
      <c r="S71" s="30">
        <f>H71+I71+J71+K71+L71+M71+N71+O71+P71+Q71+R71</f>
        <v>21</v>
      </c>
      <c r="T71" s="31"/>
      <c r="U71" s="31"/>
      <c r="V71" s="32"/>
      <c r="Y71" s="33"/>
      <c r="Z71" s="34"/>
      <c r="AA71" s="33"/>
      <c r="AB71" s="33"/>
      <c r="AC71" s="33"/>
    </row>
    <row r="72" spans="1:29" x14ac:dyDescent="0.25">
      <c r="A72" s="19">
        <v>68</v>
      </c>
      <c r="B72" s="25">
        <v>2273281</v>
      </c>
      <c r="C72" s="26" t="s">
        <v>49</v>
      </c>
      <c r="D72" s="25" t="s">
        <v>39</v>
      </c>
      <c r="E72" s="26" t="s">
        <v>36</v>
      </c>
      <c r="F72" s="27" t="s">
        <v>240</v>
      </c>
      <c r="G72" s="28" t="s">
        <v>191</v>
      </c>
      <c r="H72" s="29"/>
      <c r="I72" s="29">
        <v>8</v>
      </c>
      <c r="J72" s="29"/>
      <c r="K72" s="29"/>
      <c r="L72" s="29"/>
      <c r="M72" s="29"/>
      <c r="N72" s="29"/>
      <c r="O72" s="29"/>
      <c r="P72" s="29"/>
      <c r="Q72" s="29"/>
      <c r="R72" s="29"/>
      <c r="S72" s="30">
        <f>H72+I72+J72+K72+L72+M72+N72+O72+P72+Q72+R72</f>
        <v>8</v>
      </c>
      <c r="T72" s="31"/>
      <c r="U72" s="31"/>
      <c r="V72" s="32"/>
      <c r="Y72" s="33"/>
      <c r="Z72" s="34"/>
      <c r="AA72" s="33"/>
      <c r="AB72" s="33"/>
      <c r="AC72" s="33"/>
    </row>
    <row r="73" spans="1:29" x14ac:dyDescent="0.25">
      <c r="A73" s="19">
        <v>69</v>
      </c>
      <c r="B73" s="25">
        <v>2319357</v>
      </c>
      <c r="C73" s="26" t="s">
        <v>167</v>
      </c>
      <c r="D73" s="25" t="s">
        <v>39</v>
      </c>
      <c r="E73" s="26" t="s">
        <v>36</v>
      </c>
      <c r="F73" s="27" t="s">
        <v>241</v>
      </c>
      <c r="G73" s="28" t="s">
        <v>191</v>
      </c>
      <c r="H73" s="29"/>
      <c r="I73" s="29"/>
      <c r="J73" s="29"/>
      <c r="K73" s="29"/>
      <c r="L73" s="29"/>
      <c r="M73" s="29"/>
      <c r="N73" s="29"/>
      <c r="O73" s="29"/>
      <c r="P73" s="29"/>
      <c r="Q73" s="29">
        <v>8</v>
      </c>
      <c r="R73" s="29"/>
      <c r="S73" s="30">
        <f>H73+I73+J73+K73+L73+M73+N73+O73+P73+Q73+R73</f>
        <v>8</v>
      </c>
      <c r="T73" s="31"/>
      <c r="U73" s="31"/>
      <c r="V73" s="32"/>
      <c r="Y73" s="33"/>
      <c r="Z73" s="34"/>
      <c r="AA73" s="33"/>
      <c r="AB73" s="33"/>
      <c r="AC73" s="33"/>
    </row>
    <row r="74" spans="1:29" x14ac:dyDescent="0.25">
      <c r="A74" s="19">
        <v>70</v>
      </c>
      <c r="B74" s="25">
        <v>2298084</v>
      </c>
      <c r="C74" s="26" t="s">
        <v>135</v>
      </c>
      <c r="D74" s="25" t="s">
        <v>39</v>
      </c>
      <c r="E74" s="26" t="s">
        <v>36</v>
      </c>
      <c r="F74" s="27" t="s">
        <v>242</v>
      </c>
      <c r="G74" s="28" t="s">
        <v>191</v>
      </c>
      <c r="H74" s="29"/>
      <c r="I74" s="29"/>
      <c r="J74" s="29"/>
      <c r="K74" s="29"/>
      <c r="L74" s="29">
        <v>12</v>
      </c>
      <c r="M74" s="29"/>
      <c r="N74" s="29">
        <v>4</v>
      </c>
      <c r="O74" s="29"/>
      <c r="P74" s="29"/>
      <c r="Q74" s="29"/>
      <c r="R74" s="29"/>
      <c r="S74" s="30">
        <f>H74+I74+J74+K74+L74+M74+N74+O74+P74+Q74+R74</f>
        <v>16</v>
      </c>
      <c r="T74" s="31"/>
      <c r="U74" s="31"/>
      <c r="V74" s="32"/>
      <c r="Y74" s="33"/>
      <c r="Z74" s="34"/>
      <c r="AA74" s="33"/>
      <c r="AB74" s="33"/>
      <c r="AC74" s="33"/>
    </row>
    <row r="75" spans="1:29" x14ac:dyDescent="0.25">
      <c r="A75" s="19">
        <v>71</v>
      </c>
      <c r="B75" s="25">
        <v>2320010</v>
      </c>
      <c r="C75" s="26" t="s">
        <v>174</v>
      </c>
      <c r="D75" s="25" t="s">
        <v>39</v>
      </c>
      <c r="E75" s="26" t="s">
        <v>36</v>
      </c>
      <c r="F75" s="27" t="s">
        <v>243</v>
      </c>
      <c r="G75" s="28" t="s">
        <v>191</v>
      </c>
      <c r="H75" s="29">
        <v>8</v>
      </c>
      <c r="I75" s="29"/>
      <c r="J75" s="29"/>
      <c r="K75" s="29"/>
      <c r="L75" s="29"/>
      <c r="M75" s="29"/>
      <c r="N75" s="29"/>
      <c r="O75" s="29"/>
      <c r="P75" s="29"/>
      <c r="Q75" s="29">
        <v>8</v>
      </c>
      <c r="R75" s="29"/>
      <c r="S75" s="30">
        <f>H75+I75+J75+K75+L75+M75+N75+O75+P75+Q75+R75</f>
        <v>16</v>
      </c>
      <c r="T75" s="31"/>
      <c r="U75" s="31"/>
      <c r="V75" s="32"/>
      <c r="Y75" s="33"/>
      <c r="Z75" s="34"/>
      <c r="AA75" s="33"/>
      <c r="AB75" s="33"/>
      <c r="AC75" s="33"/>
    </row>
    <row r="76" spans="1:29" x14ac:dyDescent="0.25">
      <c r="A76" s="19">
        <v>72</v>
      </c>
      <c r="B76" s="25">
        <v>2319457</v>
      </c>
      <c r="C76" s="26" t="s">
        <v>172</v>
      </c>
      <c r="D76" s="25" t="s">
        <v>39</v>
      </c>
      <c r="E76" s="26" t="s">
        <v>36</v>
      </c>
      <c r="F76" s="27" t="s">
        <v>244</v>
      </c>
      <c r="G76" s="28" t="s">
        <v>191</v>
      </c>
      <c r="H76" s="29"/>
      <c r="I76" s="29"/>
      <c r="J76" s="29"/>
      <c r="K76" s="29"/>
      <c r="L76" s="29"/>
      <c r="M76" s="29"/>
      <c r="N76" s="29"/>
      <c r="O76" s="29"/>
      <c r="P76" s="29"/>
      <c r="Q76" s="29">
        <v>4</v>
      </c>
      <c r="R76" s="29"/>
      <c r="S76" s="30">
        <f>H76+I76+J76+K76+L76+M76+N76+O76+P76+Q76+R76</f>
        <v>4</v>
      </c>
      <c r="T76" s="31"/>
      <c r="U76" s="31"/>
      <c r="V76" s="32"/>
      <c r="Y76" s="33"/>
      <c r="Z76" s="34"/>
      <c r="AA76" s="33"/>
      <c r="AB76" s="33"/>
      <c r="AC76" s="33"/>
    </row>
    <row r="77" spans="1:29" x14ac:dyDescent="0.25">
      <c r="A77" s="19">
        <v>73</v>
      </c>
      <c r="B77" s="25">
        <v>2274779</v>
      </c>
      <c r="C77" s="26" t="s">
        <v>95</v>
      </c>
      <c r="D77" s="25" t="s">
        <v>39</v>
      </c>
      <c r="E77" s="26" t="s">
        <v>36</v>
      </c>
      <c r="F77" s="27" t="s">
        <v>245</v>
      </c>
      <c r="G77" s="28" t="s">
        <v>191</v>
      </c>
      <c r="H77" s="29">
        <v>4</v>
      </c>
      <c r="I77" s="29"/>
      <c r="J77" s="29"/>
      <c r="K77" s="29"/>
      <c r="L77" s="29"/>
      <c r="M77" s="29"/>
      <c r="N77" s="29"/>
      <c r="O77" s="29"/>
      <c r="P77" s="29">
        <v>10</v>
      </c>
      <c r="Q77" s="29">
        <v>4</v>
      </c>
      <c r="R77" s="29"/>
      <c r="S77" s="30">
        <f>H77+I77+J77+K77+L77+M77+N77+O77+P77+Q77+R77</f>
        <v>18</v>
      </c>
      <c r="T77" s="31"/>
      <c r="U77" s="31"/>
      <c r="V77" s="32"/>
      <c r="Y77" s="33"/>
      <c r="Z77" s="34"/>
      <c r="AA77" s="33"/>
      <c r="AB77" s="33"/>
      <c r="AC77" s="33"/>
    </row>
    <row r="78" spans="1:29" x14ac:dyDescent="0.25">
      <c r="A78" s="19">
        <v>74</v>
      </c>
      <c r="B78" s="25">
        <v>2278503</v>
      </c>
      <c r="C78" s="26" t="s">
        <v>120</v>
      </c>
      <c r="D78" s="25" t="s">
        <v>39</v>
      </c>
      <c r="E78" s="26" t="s">
        <v>36</v>
      </c>
      <c r="F78" s="27" t="s">
        <v>340</v>
      </c>
      <c r="G78" s="28" t="s">
        <v>191</v>
      </c>
      <c r="H78" s="29">
        <v>8</v>
      </c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>
        <f>H78+I78+J78+K78+L78+M78+N78+O78+P78+Q78+R78</f>
        <v>8</v>
      </c>
      <c r="T78" s="31"/>
      <c r="U78" s="31"/>
      <c r="V78" s="32"/>
      <c r="Y78" s="33"/>
      <c r="Z78" s="34"/>
      <c r="AA78" s="33"/>
      <c r="AB78" s="33"/>
      <c r="AC78" s="33"/>
    </row>
    <row r="79" spans="1:29" x14ac:dyDescent="0.25">
      <c r="A79" s="19">
        <v>75</v>
      </c>
      <c r="B79" s="25">
        <v>2317903</v>
      </c>
      <c r="C79" s="26" t="s">
        <v>153</v>
      </c>
      <c r="D79" s="25" t="s">
        <v>39</v>
      </c>
      <c r="E79" s="26" t="s">
        <v>36</v>
      </c>
      <c r="F79" s="27" t="s">
        <v>246</v>
      </c>
      <c r="G79" s="28" t="s">
        <v>191</v>
      </c>
      <c r="H79" s="29"/>
      <c r="I79" s="29"/>
      <c r="J79" s="29"/>
      <c r="K79" s="29"/>
      <c r="L79" s="29"/>
      <c r="M79" s="29"/>
      <c r="N79" s="29"/>
      <c r="O79" s="29">
        <v>8</v>
      </c>
      <c r="P79" s="29"/>
      <c r="Q79" s="29"/>
      <c r="R79" s="29"/>
      <c r="S79" s="30">
        <f>H79+I79+J79+K79+L79+M79+N79+O79+P79+Q79+R79</f>
        <v>8</v>
      </c>
      <c r="T79" s="31"/>
      <c r="U79" s="31"/>
      <c r="V79" s="32"/>
      <c r="Y79" s="33"/>
      <c r="Z79" s="34"/>
      <c r="AA79" s="33"/>
      <c r="AB79" s="33"/>
      <c r="AC79" s="33"/>
    </row>
    <row r="80" spans="1:29" x14ac:dyDescent="0.25">
      <c r="A80" s="19">
        <v>76</v>
      </c>
      <c r="B80" s="25">
        <v>2315820</v>
      </c>
      <c r="C80" s="26" t="s">
        <v>145</v>
      </c>
      <c r="D80" s="25" t="s">
        <v>39</v>
      </c>
      <c r="E80" s="26" t="s">
        <v>36</v>
      </c>
      <c r="F80" s="27" t="s">
        <v>247</v>
      </c>
      <c r="G80" s="28" t="s">
        <v>191</v>
      </c>
      <c r="H80" s="29"/>
      <c r="I80" s="29"/>
      <c r="J80" s="29"/>
      <c r="K80" s="29"/>
      <c r="L80" s="29">
        <v>12</v>
      </c>
      <c r="M80" s="29"/>
      <c r="N80" s="29"/>
      <c r="O80" s="29"/>
      <c r="P80" s="29">
        <v>12</v>
      </c>
      <c r="Q80" s="29"/>
      <c r="R80" s="29"/>
      <c r="S80" s="30">
        <f>H80+I80+J80+K80+L80+M80+N80+O80+P80+Q80+R80</f>
        <v>24</v>
      </c>
      <c r="T80" s="31"/>
      <c r="U80" s="31"/>
      <c r="V80" s="32"/>
      <c r="Y80" s="33"/>
      <c r="Z80" s="34"/>
      <c r="AA80" s="33"/>
      <c r="AB80" s="33"/>
      <c r="AC80" s="33"/>
    </row>
    <row r="81" spans="1:29" x14ac:dyDescent="0.25">
      <c r="A81" s="19">
        <v>77</v>
      </c>
      <c r="B81" s="25">
        <v>2273425</v>
      </c>
      <c r="C81" s="26" t="s">
        <v>82</v>
      </c>
      <c r="D81" s="25" t="s">
        <v>39</v>
      </c>
      <c r="E81" s="26" t="s">
        <v>36</v>
      </c>
      <c r="F81" s="27" t="s">
        <v>341</v>
      </c>
      <c r="G81" s="28" t="s">
        <v>191</v>
      </c>
      <c r="H81" s="29"/>
      <c r="I81" s="29"/>
      <c r="J81" s="29"/>
      <c r="K81" s="29"/>
      <c r="L81" s="29"/>
      <c r="M81" s="29"/>
      <c r="N81" s="29"/>
      <c r="O81" s="29">
        <v>4</v>
      </c>
      <c r="P81" s="29"/>
      <c r="Q81" s="29"/>
      <c r="R81" s="29">
        <v>26</v>
      </c>
      <c r="S81" s="30">
        <f>H81+I81+J81+K81+L81+M81+N81+O81+P81+Q81+R81</f>
        <v>30</v>
      </c>
      <c r="T81" s="31"/>
      <c r="U81" s="31"/>
      <c r="V81" s="32"/>
      <c r="Y81" s="33"/>
      <c r="Z81" s="34"/>
      <c r="AA81" s="33"/>
      <c r="AB81" s="33"/>
      <c r="AC81" s="33"/>
    </row>
    <row r="82" spans="1:29" x14ac:dyDescent="0.25">
      <c r="A82" s="19">
        <v>78</v>
      </c>
      <c r="B82" s="25">
        <v>2278844</v>
      </c>
      <c r="C82" s="26" t="s">
        <v>125</v>
      </c>
      <c r="D82" s="25" t="s">
        <v>39</v>
      </c>
      <c r="E82" s="26" t="s">
        <v>36</v>
      </c>
      <c r="F82" s="27" t="s">
        <v>342</v>
      </c>
      <c r="G82" s="28" t="s">
        <v>191</v>
      </c>
      <c r="H82" s="29"/>
      <c r="I82" s="29"/>
      <c r="J82" s="29"/>
      <c r="K82" s="29"/>
      <c r="L82" s="29"/>
      <c r="M82" s="29"/>
      <c r="N82" s="29"/>
      <c r="O82" s="29"/>
      <c r="P82" s="29">
        <v>4</v>
      </c>
      <c r="Q82" s="29"/>
      <c r="R82" s="29"/>
      <c r="S82" s="30">
        <f>H82+I82+J82+K82+L82+M82+N82+O82+P82+Q82+R82</f>
        <v>4</v>
      </c>
      <c r="T82" s="31"/>
      <c r="U82" s="31"/>
      <c r="V82" s="32"/>
      <c r="Y82" s="33"/>
      <c r="Z82" s="34"/>
      <c r="AA82" s="33"/>
      <c r="AB82" s="33"/>
      <c r="AC82" s="33"/>
    </row>
    <row r="83" spans="1:29" x14ac:dyDescent="0.25">
      <c r="A83" s="19">
        <v>79</v>
      </c>
      <c r="B83" s="25">
        <v>2273290</v>
      </c>
      <c r="C83" s="26" t="s">
        <v>51</v>
      </c>
      <c r="D83" s="25" t="s">
        <v>39</v>
      </c>
      <c r="E83" s="26" t="s">
        <v>36</v>
      </c>
      <c r="F83" s="27" t="s">
        <v>248</v>
      </c>
      <c r="G83" s="28" t="s">
        <v>191</v>
      </c>
      <c r="H83" s="29"/>
      <c r="I83" s="29"/>
      <c r="J83" s="29">
        <v>8</v>
      </c>
      <c r="K83" s="29"/>
      <c r="L83" s="29"/>
      <c r="M83" s="29"/>
      <c r="N83" s="29">
        <v>20</v>
      </c>
      <c r="O83" s="29"/>
      <c r="P83" s="29"/>
      <c r="Q83" s="29"/>
      <c r="R83" s="29"/>
      <c r="S83" s="30">
        <f>H83+I83+J83+K83+L83+M83+N83+O83+P83+Q83+R83</f>
        <v>28</v>
      </c>
      <c r="T83" s="31"/>
      <c r="U83" s="31"/>
      <c r="V83" s="32"/>
      <c r="Y83" s="33"/>
      <c r="Z83" s="34"/>
      <c r="AA83" s="33"/>
      <c r="AB83" s="33"/>
      <c r="AC83" s="33"/>
    </row>
    <row r="84" spans="1:29" x14ac:dyDescent="0.25">
      <c r="A84" s="19">
        <v>80</v>
      </c>
      <c r="B84" s="25">
        <v>2331319</v>
      </c>
      <c r="C84" s="26" t="s">
        <v>183</v>
      </c>
      <c r="D84" s="25" t="s">
        <v>39</v>
      </c>
      <c r="E84" s="26" t="s">
        <v>36</v>
      </c>
      <c r="F84" s="27" t="s">
        <v>343</v>
      </c>
      <c r="G84" s="28" t="s">
        <v>191</v>
      </c>
      <c r="H84" s="29">
        <v>4</v>
      </c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>
        <f>H84+I84+J84+K84+L84+M84+N84+O84+P84+Q84+R84</f>
        <v>4</v>
      </c>
      <c r="T84" s="31"/>
      <c r="U84" s="31"/>
      <c r="V84" s="32"/>
      <c r="Y84" s="33"/>
      <c r="Z84" s="34"/>
      <c r="AA84" s="33"/>
      <c r="AB84" s="33"/>
      <c r="AC84" s="33"/>
    </row>
    <row r="85" spans="1:29" x14ac:dyDescent="0.25">
      <c r="A85" s="19">
        <v>81</v>
      </c>
      <c r="B85" s="25">
        <v>2319300</v>
      </c>
      <c r="C85" s="26" t="s">
        <v>162</v>
      </c>
      <c r="D85" s="25" t="s">
        <v>39</v>
      </c>
      <c r="E85" s="26" t="s">
        <v>36</v>
      </c>
      <c r="F85" s="27" t="s">
        <v>249</v>
      </c>
      <c r="G85" s="28" t="s">
        <v>191</v>
      </c>
      <c r="H85" s="29">
        <v>4</v>
      </c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>
        <f>H85+I85+J85+K85+L85+M85+N85+O85+P85+Q85+R85</f>
        <v>4</v>
      </c>
      <c r="T85" s="31"/>
      <c r="U85" s="31"/>
      <c r="V85" s="32"/>
      <c r="Y85" s="33"/>
      <c r="Z85" s="34"/>
      <c r="AA85" s="33"/>
      <c r="AB85" s="33"/>
      <c r="AC85" s="33"/>
    </row>
    <row r="86" spans="1:29" x14ac:dyDescent="0.25">
      <c r="A86" s="19">
        <v>82</v>
      </c>
      <c r="B86" s="25">
        <v>2326068</v>
      </c>
      <c r="C86" s="26" t="s">
        <v>177</v>
      </c>
      <c r="D86" s="25" t="s">
        <v>39</v>
      </c>
      <c r="E86" s="26" t="s">
        <v>36</v>
      </c>
      <c r="F86" s="27" t="s">
        <v>344</v>
      </c>
      <c r="G86" s="28" t="s">
        <v>191</v>
      </c>
      <c r="H86" s="29">
        <v>4</v>
      </c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>
        <f>H86+I86+J86+K86+L86+M86+N86+O86+P86+Q86+R86</f>
        <v>4</v>
      </c>
      <c r="T86" s="31"/>
      <c r="U86" s="31"/>
      <c r="V86" s="32"/>
      <c r="Y86" s="33"/>
      <c r="Z86" s="34"/>
      <c r="AA86" s="33"/>
      <c r="AB86" s="33"/>
      <c r="AC86" s="33"/>
    </row>
    <row r="87" spans="1:29" x14ac:dyDescent="0.25">
      <c r="A87" s="19">
        <v>83</v>
      </c>
      <c r="B87" s="25">
        <v>2317799</v>
      </c>
      <c r="C87" s="26" t="s">
        <v>146</v>
      </c>
      <c r="D87" s="25" t="s">
        <v>39</v>
      </c>
      <c r="E87" s="26" t="s">
        <v>36</v>
      </c>
      <c r="F87" s="27" t="s">
        <v>345</v>
      </c>
      <c r="G87" s="28" t="s">
        <v>191</v>
      </c>
      <c r="H87" s="29"/>
      <c r="I87" s="29"/>
      <c r="J87" s="29"/>
      <c r="K87" s="29">
        <v>8</v>
      </c>
      <c r="L87" s="29"/>
      <c r="M87" s="29"/>
      <c r="N87" s="29"/>
      <c r="O87" s="29"/>
      <c r="P87" s="29"/>
      <c r="Q87" s="29"/>
      <c r="R87" s="29"/>
      <c r="S87" s="30">
        <f>H87+I87+J87+K87+L87+M87+N87+O87+P87+Q87+R87</f>
        <v>8</v>
      </c>
      <c r="T87" s="31"/>
      <c r="U87" s="31"/>
      <c r="V87" s="32"/>
      <c r="Y87" s="33"/>
      <c r="Z87" s="34"/>
      <c r="AA87" s="33"/>
      <c r="AB87" s="33"/>
      <c r="AC87" s="33"/>
    </row>
    <row r="88" spans="1:29" x14ac:dyDescent="0.25">
      <c r="A88" s="19">
        <v>84</v>
      </c>
      <c r="B88" s="25">
        <v>2290789</v>
      </c>
      <c r="C88" s="26" t="s">
        <v>131</v>
      </c>
      <c r="D88" s="25" t="s">
        <v>39</v>
      </c>
      <c r="E88" s="26" t="s">
        <v>36</v>
      </c>
      <c r="F88" s="27" t="s">
        <v>250</v>
      </c>
      <c r="G88" s="28" t="s">
        <v>191</v>
      </c>
      <c r="H88" s="29"/>
      <c r="I88" s="29"/>
      <c r="J88" s="29"/>
      <c r="K88" s="29">
        <v>4</v>
      </c>
      <c r="L88" s="29"/>
      <c r="M88" s="29"/>
      <c r="N88" s="29"/>
      <c r="O88" s="29"/>
      <c r="P88" s="29">
        <v>4</v>
      </c>
      <c r="Q88" s="29"/>
      <c r="R88" s="29"/>
      <c r="S88" s="30">
        <f>H88+I88+J88+K88+L88+M88+N88+O88+P88+Q88+R88</f>
        <v>8</v>
      </c>
      <c r="T88" s="31"/>
      <c r="U88" s="31"/>
      <c r="V88" s="32"/>
      <c r="Y88" s="33"/>
      <c r="Z88" s="34"/>
      <c r="AA88" s="33"/>
      <c r="AB88" s="33"/>
      <c r="AC88" s="33"/>
    </row>
    <row r="89" spans="1:29" x14ac:dyDescent="0.25">
      <c r="A89" s="19">
        <v>85</v>
      </c>
      <c r="B89" s="25">
        <v>2319335</v>
      </c>
      <c r="C89" s="26" t="s">
        <v>165</v>
      </c>
      <c r="D89" s="25" t="s">
        <v>39</v>
      </c>
      <c r="E89" s="26" t="s">
        <v>36</v>
      </c>
      <c r="F89" s="27" t="s">
        <v>251</v>
      </c>
      <c r="G89" s="28" t="s">
        <v>191</v>
      </c>
      <c r="H89" s="29">
        <v>32</v>
      </c>
      <c r="I89" s="29"/>
      <c r="J89" s="29">
        <v>40</v>
      </c>
      <c r="K89" s="29">
        <v>16</v>
      </c>
      <c r="L89" s="29"/>
      <c r="M89" s="29"/>
      <c r="N89" s="29"/>
      <c r="O89" s="29"/>
      <c r="P89" s="29"/>
      <c r="Q89" s="29">
        <v>8</v>
      </c>
      <c r="R89" s="29"/>
      <c r="S89" s="30">
        <f>H89+I89+J89+K89+L89+M89+N89+O89+P89+Q89+R89</f>
        <v>96</v>
      </c>
      <c r="T89" s="31"/>
      <c r="U89" s="31"/>
      <c r="V89" s="32"/>
      <c r="Y89" s="33"/>
      <c r="Z89" s="34"/>
      <c r="AA89" s="33"/>
      <c r="AB89" s="33"/>
      <c r="AC89" s="33"/>
    </row>
    <row r="90" spans="1:29" x14ac:dyDescent="0.25">
      <c r="A90" s="19">
        <v>86</v>
      </c>
      <c r="B90" s="25">
        <v>2273314</v>
      </c>
      <c r="C90" s="26" t="s">
        <v>55</v>
      </c>
      <c r="D90" s="25" t="s">
        <v>39</v>
      </c>
      <c r="E90" s="26" t="s">
        <v>36</v>
      </c>
      <c r="F90" s="27" t="s">
        <v>252</v>
      </c>
      <c r="G90" s="28" t="s">
        <v>192</v>
      </c>
      <c r="H90" s="29"/>
      <c r="I90" s="29"/>
      <c r="J90" s="29">
        <v>24</v>
      </c>
      <c r="K90" s="29"/>
      <c r="L90" s="29">
        <v>151</v>
      </c>
      <c r="M90" s="29"/>
      <c r="N90" s="29"/>
      <c r="O90" s="29"/>
      <c r="P90" s="29"/>
      <c r="Q90" s="29"/>
      <c r="R90" s="29"/>
      <c r="S90" s="30">
        <f>H90+I90+J90+K90+L90+M90+N90+O90+P90+Q90+R90</f>
        <v>175</v>
      </c>
      <c r="T90" s="31"/>
      <c r="U90" s="31"/>
      <c r="V90" s="32"/>
      <c r="Y90" s="33"/>
      <c r="Z90" s="34"/>
      <c r="AA90" s="33"/>
      <c r="AB90" s="33"/>
      <c r="AC90" s="33"/>
    </row>
    <row r="91" spans="1:29" x14ac:dyDescent="0.25">
      <c r="A91" s="19">
        <v>87</v>
      </c>
      <c r="B91" s="25">
        <v>2273305</v>
      </c>
      <c r="C91" s="26" t="s">
        <v>54</v>
      </c>
      <c r="D91" s="25" t="s">
        <v>39</v>
      </c>
      <c r="E91" s="26" t="s">
        <v>36</v>
      </c>
      <c r="F91" s="27" t="s">
        <v>253</v>
      </c>
      <c r="G91" s="28" t="s">
        <v>191</v>
      </c>
      <c r="H91" s="29"/>
      <c r="I91" s="29"/>
      <c r="J91" s="29"/>
      <c r="K91" s="29">
        <v>4</v>
      </c>
      <c r="L91" s="29">
        <v>60</v>
      </c>
      <c r="M91" s="29"/>
      <c r="N91" s="29">
        <v>4</v>
      </c>
      <c r="O91" s="29"/>
      <c r="P91" s="29"/>
      <c r="Q91" s="29"/>
      <c r="R91" s="29"/>
      <c r="S91" s="30">
        <f>H91+I91+J91+K91+L91+M91+N91+O91+P91+Q91+R91</f>
        <v>68</v>
      </c>
      <c r="T91" s="31"/>
      <c r="U91" s="31"/>
      <c r="V91" s="32"/>
      <c r="Y91" s="33"/>
      <c r="Z91" s="34"/>
      <c r="AA91" s="33"/>
      <c r="AB91" s="33"/>
      <c r="AC91" s="33"/>
    </row>
    <row r="92" spans="1:29" x14ac:dyDescent="0.25">
      <c r="A92" s="19">
        <v>88</v>
      </c>
      <c r="B92" s="25">
        <v>2273301</v>
      </c>
      <c r="C92" s="26" t="s">
        <v>52</v>
      </c>
      <c r="D92" s="25" t="s">
        <v>39</v>
      </c>
      <c r="E92" s="26" t="s">
        <v>36</v>
      </c>
      <c r="F92" s="27" t="s">
        <v>254</v>
      </c>
      <c r="G92" s="28" t="s">
        <v>191</v>
      </c>
      <c r="H92" s="29">
        <v>152</v>
      </c>
      <c r="I92" s="29">
        <v>134</v>
      </c>
      <c r="J92" s="29">
        <v>86</v>
      </c>
      <c r="K92" s="29">
        <v>100</v>
      </c>
      <c r="L92" s="29"/>
      <c r="M92" s="29">
        <v>300</v>
      </c>
      <c r="N92" s="29"/>
      <c r="O92" s="29">
        <v>143</v>
      </c>
      <c r="P92" s="29">
        <v>114</v>
      </c>
      <c r="Q92" s="29">
        <v>171</v>
      </c>
      <c r="R92" s="29">
        <v>140</v>
      </c>
      <c r="S92" s="30">
        <f>H92+I92+J92+K92+L92+M92+N92+O92+P92+Q92+R92</f>
        <v>1340</v>
      </c>
      <c r="T92" s="31"/>
      <c r="U92" s="31"/>
      <c r="V92" s="32"/>
      <c r="Y92" s="33"/>
      <c r="Z92" s="34"/>
      <c r="AA92" s="33"/>
      <c r="AB92" s="33"/>
      <c r="AC92" s="33"/>
    </row>
    <row r="93" spans="1:29" x14ac:dyDescent="0.25">
      <c r="A93" s="19">
        <v>89</v>
      </c>
      <c r="B93" s="25">
        <v>2273304</v>
      </c>
      <c r="C93" s="26" t="s">
        <v>53</v>
      </c>
      <c r="D93" s="25" t="s">
        <v>39</v>
      </c>
      <c r="E93" s="26" t="s">
        <v>36</v>
      </c>
      <c r="F93" s="27" t="s">
        <v>255</v>
      </c>
      <c r="G93" s="28" t="s">
        <v>191</v>
      </c>
      <c r="H93" s="29"/>
      <c r="I93" s="29"/>
      <c r="J93" s="29"/>
      <c r="K93" s="29">
        <v>8</v>
      </c>
      <c r="L93" s="29"/>
      <c r="M93" s="29"/>
      <c r="N93" s="29">
        <v>20</v>
      </c>
      <c r="O93" s="29">
        <v>16</v>
      </c>
      <c r="P93" s="29"/>
      <c r="Q93" s="29"/>
      <c r="R93" s="29"/>
      <c r="S93" s="30">
        <f>H93+I93+J93+K93+L93+M93+N93+O93+P93+Q93+R93</f>
        <v>44</v>
      </c>
      <c r="T93" s="31"/>
      <c r="U93" s="31"/>
      <c r="V93" s="32"/>
      <c r="Y93" s="33"/>
      <c r="Z93" s="34"/>
      <c r="AA93" s="33"/>
      <c r="AB93" s="33"/>
      <c r="AC93" s="33"/>
    </row>
    <row r="94" spans="1:29" x14ac:dyDescent="0.25">
      <c r="A94" s="19">
        <v>90</v>
      </c>
      <c r="B94" s="25">
        <v>2273317</v>
      </c>
      <c r="C94" s="26" t="s">
        <v>58</v>
      </c>
      <c r="D94" s="25" t="s">
        <v>39</v>
      </c>
      <c r="E94" s="26" t="s">
        <v>36</v>
      </c>
      <c r="F94" s="27" t="s">
        <v>256</v>
      </c>
      <c r="G94" s="28" t="s">
        <v>191</v>
      </c>
      <c r="H94" s="29"/>
      <c r="I94" s="29"/>
      <c r="J94" s="29"/>
      <c r="K94" s="29">
        <v>40</v>
      </c>
      <c r="L94" s="29"/>
      <c r="M94" s="29"/>
      <c r="N94" s="29">
        <v>20</v>
      </c>
      <c r="O94" s="29">
        <v>28</v>
      </c>
      <c r="P94" s="29"/>
      <c r="Q94" s="29"/>
      <c r="R94" s="29"/>
      <c r="S94" s="30">
        <f>H94+I94+J94+K94+L94+M94+N94+O94+P94+Q94+R94</f>
        <v>88</v>
      </c>
      <c r="T94" s="31"/>
      <c r="U94" s="31"/>
      <c r="V94" s="32"/>
      <c r="Y94" s="33"/>
      <c r="Z94" s="34"/>
      <c r="AA94" s="33"/>
      <c r="AB94" s="33"/>
      <c r="AC94" s="33"/>
    </row>
    <row r="95" spans="1:29" x14ac:dyDescent="0.25">
      <c r="A95" s="19">
        <v>91</v>
      </c>
      <c r="B95" s="25">
        <v>2273315</v>
      </c>
      <c r="C95" s="26" t="s">
        <v>56</v>
      </c>
      <c r="D95" s="25" t="s">
        <v>39</v>
      </c>
      <c r="E95" s="26" t="s">
        <v>36</v>
      </c>
      <c r="F95" s="27" t="s">
        <v>257</v>
      </c>
      <c r="G95" s="28" t="s">
        <v>191</v>
      </c>
      <c r="H95" s="29"/>
      <c r="I95" s="29"/>
      <c r="J95" s="29"/>
      <c r="K95" s="29"/>
      <c r="L95" s="29"/>
      <c r="M95" s="29"/>
      <c r="N95" s="29"/>
      <c r="O95" s="29">
        <v>40</v>
      </c>
      <c r="P95" s="29"/>
      <c r="Q95" s="29">
        <v>74</v>
      </c>
      <c r="R95" s="29"/>
      <c r="S95" s="30">
        <f>H95+I95+J95+K95+L95+M95+N95+O95+P95+Q95+R95</f>
        <v>114</v>
      </c>
      <c r="T95" s="31"/>
      <c r="U95" s="31"/>
      <c r="V95" s="32"/>
      <c r="Y95" s="33"/>
      <c r="Z95" s="34"/>
      <c r="AA95" s="33"/>
      <c r="AB95" s="33"/>
      <c r="AC95" s="33"/>
    </row>
    <row r="96" spans="1:29" x14ac:dyDescent="0.25">
      <c r="A96" s="19">
        <v>92</v>
      </c>
      <c r="B96" s="25">
        <v>2331398</v>
      </c>
      <c r="C96" s="26" t="s">
        <v>184</v>
      </c>
      <c r="D96" s="25" t="s">
        <v>39</v>
      </c>
      <c r="E96" s="26" t="s">
        <v>36</v>
      </c>
      <c r="F96" s="27" t="s">
        <v>346</v>
      </c>
      <c r="G96" s="28" t="s">
        <v>191</v>
      </c>
      <c r="H96" s="29"/>
      <c r="I96" s="29"/>
      <c r="J96" s="29"/>
      <c r="K96" s="29"/>
      <c r="L96" s="29"/>
      <c r="M96" s="29"/>
      <c r="N96" s="29">
        <v>4</v>
      </c>
      <c r="O96" s="29"/>
      <c r="P96" s="29"/>
      <c r="Q96" s="29"/>
      <c r="R96" s="29"/>
      <c r="S96" s="30">
        <f>H96+I96+J96+K96+L96+M96+N96+O96+P96+Q96+R96</f>
        <v>4</v>
      </c>
      <c r="T96" s="31"/>
      <c r="U96" s="31"/>
      <c r="V96" s="32"/>
      <c r="Y96" s="33"/>
      <c r="Z96" s="34"/>
      <c r="AA96" s="33"/>
      <c r="AB96" s="33"/>
      <c r="AC96" s="33"/>
    </row>
    <row r="97" spans="1:29" x14ac:dyDescent="0.25">
      <c r="A97" s="19">
        <v>93</v>
      </c>
      <c r="B97" s="25">
        <v>2313025</v>
      </c>
      <c r="C97" s="26" t="s">
        <v>144</v>
      </c>
      <c r="D97" s="25" t="s">
        <v>39</v>
      </c>
      <c r="E97" s="26" t="s">
        <v>36</v>
      </c>
      <c r="F97" s="27" t="s">
        <v>347</v>
      </c>
      <c r="G97" s="28" t="s">
        <v>191</v>
      </c>
      <c r="H97" s="29"/>
      <c r="I97" s="29"/>
      <c r="J97" s="29"/>
      <c r="K97" s="29"/>
      <c r="L97" s="29"/>
      <c r="M97" s="29"/>
      <c r="N97" s="29">
        <v>4</v>
      </c>
      <c r="O97" s="29"/>
      <c r="P97" s="29"/>
      <c r="Q97" s="29"/>
      <c r="R97" s="29"/>
      <c r="S97" s="30">
        <f>H97+I97+J97+K97+L97+M97+N97+O97+P97+Q97+R97</f>
        <v>4</v>
      </c>
      <c r="T97" s="31"/>
      <c r="U97" s="31"/>
      <c r="V97" s="32"/>
      <c r="Y97" s="33"/>
      <c r="Z97" s="34"/>
      <c r="AA97" s="33"/>
      <c r="AB97" s="33"/>
      <c r="AC97" s="33"/>
    </row>
    <row r="98" spans="1:29" x14ac:dyDescent="0.25">
      <c r="A98" s="19">
        <v>94</v>
      </c>
      <c r="B98" s="25">
        <v>2331267</v>
      </c>
      <c r="C98" s="26" t="s">
        <v>180</v>
      </c>
      <c r="D98" s="25" t="s">
        <v>39</v>
      </c>
      <c r="E98" s="26" t="s">
        <v>36</v>
      </c>
      <c r="F98" s="27" t="s">
        <v>348</v>
      </c>
      <c r="G98" s="28" t="s">
        <v>191</v>
      </c>
      <c r="H98" s="29">
        <v>4</v>
      </c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>
        <f>H98+I98+J98+K98+L98+M98+N98+O98+P98+Q98+R98</f>
        <v>4</v>
      </c>
      <c r="T98" s="31"/>
      <c r="U98" s="31"/>
      <c r="V98" s="32"/>
      <c r="Y98" s="33"/>
      <c r="Z98" s="34"/>
      <c r="AA98" s="33"/>
      <c r="AB98" s="33"/>
      <c r="AC98" s="33"/>
    </row>
    <row r="99" spans="1:29" x14ac:dyDescent="0.25">
      <c r="A99" s="19">
        <v>95</v>
      </c>
      <c r="B99" s="25">
        <v>2317902</v>
      </c>
      <c r="C99" s="26" t="s">
        <v>152</v>
      </c>
      <c r="D99" s="25" t="s">
        <v>39</v>
      </c>
      <c r="E99" s="26" t="s">
        <v>36</v>
      </c>
      <c r="F99" s="27" t="s">
        <v>349</v>
      </c>
      <c r="G99" s="28" t="s">
        <v>191</v>
      </c>
      <c r="H99" s="29">
        <v>4</v>
      </c>
      <c r="I99" s="29">
        <v>16</v>
      </c>
      <c r="J99" s="29"/>
      <c r="K99" s="29"/>
      <c r="L99" s="29"/>
      <c r="M99" s="29"/>
      <c r="N99" s="29"/>
      <c r="O99" s="29"/>
      <c r="P99" s="29"/>
      <c r="Q99" s="29"/>
      <c r="R99" s="29"/>
      <c r="S99" s="30">
        <f>H99+I99+J99+K99+L99+M99+N99+O99+P99+Q99+R99</f>
        <v>20</v>
      </c>
      <c r="T99" s="31"/>
      <c r="U99" s="31"/>
      <c r="V99" s="32"/>
      <c r="Y99" s="33"/>
      <c r="Z99" s="34"/>
      <c r="AA99" s="33"/>
      <c r="AB99" s="33"/>
      <c r="AC99" s="33"/>
    </row>
    <row r="100" spans="1:29" x14ac:dyDescent="0.25">
      <c r="A100" s="19">
        <v>96</v>
      </c>
      <c r="B100" s="25">
        <v>2273316</v>
      </c>
      <c r="C100" s="26" t="s">
        <v>57</v>
      </c>
      <c r="D100" s="25" t="s">
        <v>39</v>
      </c>
      <c r="E100" s="26" t="s">
        <v>36</v>
      </c>
      <c r="F100" s="27" t="s">
        <v>258</v>
      </c>
      <c r="G100" s="28" t="s">
        <v>191</v>
      </c>
      <c r="H100" s="29">
        <v>4</v>
      </c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>
        <f>H100+I100+J100+K100+L100+M100+N100+O100+P100+Q100+R100</f>
        <v>4</v>
      </c>
      <c r="T100" s="31"/>
      <c r="U100" s="31"/>
      <c r="V100" s="32"/>
      <c r="Y100" s="33"/>
      <c r="Z100" s="34"/>
      <c r="AA100" s="33"/>
      <c r="AB100" s="33"/>
      <c r="AC100" s="33"/>
    </row>
    <row r="101" spans="1:29" x14ac:dyDescent="0.25">
      <c r="A101" s="19">
        <v>97</v>
      </c>
      <c r="B101" s="25">
        <v>2317943</v>
      </c>
      <c r="C101" s="26" t="s">
        <v>154</v>
      </c>
      <c r="D101" s="25" t="s">
        <v>39</v>
      </c>
      <c r="E101" s="26" t="s">
        <v>36</v>
      </c>
      <c r="F101" s="27" t="s">
        <v>350</v>
      </c>
      <c r="G101" s="28" t="s">
        <v>191</v>
      </c>
      <c r="H101" s="29"/>
      <c r="I101" s="29"/>
      <c r="J101" s="29"/>
      <c r="K101" s="29"/>
      <c r="L101" s="29"/>
      <c r="M101" s="29"/>
      <c r="N101" s="29"/>
      <c r="O101" s="29"/>
      <c r="P101" s="29">
        <v>4</v>
      </c>
      <c r="Q101" s="29"/>
      <c r="R101" s="29"/>
      <c r="S101" s="30">
        <f>H101+I101+J101+K101+L101+M101+N101+O101+P101+Q101+R101</f>
        <v>4</v>
      </c>
      <c r="T101" s="31"/>
      <c r="U101" s="31"/>
      <c r="V101" s="32"/>
      <c r="Y101" s="33"/>
      <c r="Z101" s="34"/>
      <c r="AA101" s="33"/>
      <c r="AB101" s="33"/>
      <c r="AC101" s="33"/>
    </row>
    <row r="102" spans="1:29" x14ac:dyDescent="0.25">
      <c r="A102" s="19">
        <v>98</v>
      </c>
      <c r="B102" s="25">
        <v>2278509</v>
      </c>
      <c r="C102" s="26" t="s">
        <v>123</v>
      </c>
      <c r="D102" s="25" t="s">
        <v>39</v>
      </c>
      <c r="E102" s="26" t="s">
        <v>36</v>
      </c>
      <c r="F102" s="27" t="s">
        <v>259</v>
      </c>
      <c r="G102" s="28" t="s">
        <v>191</v>
      </c>
      <c r="H102" s="29"/>
      <c r="I102" s="29"/>
      <c r="J102" s="29"/>
      <c r="K102" s="29"/>
      <c r="L102" s="29"/>
      <c r="M102" s="29"/>
      <c r="N102" s="29"/>
      <c r="O102" s="29"/>
      <c r="P102" s="29">
        <v>36</v>
      </c>
      <c r="Q102" s="29">
        <v>8</v>
      </c>
      <c r="R102" s="29"/>
      <c r="S102" s="30">
        <f>H102+I102+J102+K102+L102+M102+N102+O102+P102+Q102+R102</f>
        <v>44</v>
      </c>
      <c r="T102" s="31"/>
      <c r="U102" s="31"/>
      <c r="V102" s="32"/>
      <c r="Y102" s="33"/>
      <c r="Z102" s="34"/>
      <c r="AA102" s="33"/>
      <c r="AB102" s="33"/>
      <c r="AC102" s="33"/>
    </row>
    <row r="103" spans="1:29" x14ac:dyDescent="0.25">
      <c r="A103" s="19">
        <v>99</v>
      </c>
      <c r="B103" s="25">
        <v>2278511</v>
      </c>
      <c r="C103" s="26" t="s">
        <v>124</v>
      </c>
      <c r="D103" s="25" t="s">
        <v>39</v>
      </c>
      <c r="E103" s="26" t="s">
        <v>36</v>
      </c>
      <c r="F103" s="27" t="s">
        <v>260</v>
      </c>
      <c r="G103" s="28" t="s">
        <v>191</v>
      </c>
      <c r="H103" s="29"/>
      <c r="I103" s="29"/>
      <c r="J103" s="29"/>
      <c r="K103" s="29"/>
      <c r="L103" s="29"/>
      <c r="M103" s="29"/>
      <c r="N103" s="29"/>
      <c r="O103" s="29">
        <v>4</v>
      </c>
      <c r="P103" s="29"/>
      <c r="Q103" s="29"/>
      <c r="R103" s="29"/>
      <c r="S103" s="30">
        <f>H103+I103+J103+K103+L103+M103+N103+O103+P103+Q103+R103</f>
        <v>4</v>
      </c>
      <c r="T103" s="31"/>
      <c r="U103" s="31"/>
      <c r="V103" s="32"/>
      <c r="Y103" s="33"/>
      <c r="Z103" s="34"/>
      <c r="AA103" s="33"/>
      <c r="AB103" s="33"/>
      <c r="AC103" s="33"/>
    </row>
    <row r="104" spans="1:29" x14ac:dyDescent="0.25">
      <c r="A104" s="19">
        <v>100</v>
      </c>
      <c r="B104" s="25">
        <v>2318296</v>
      </c>
      <c r="C104" s="26" t="s">
        <v>155</v>
      </c>
      <c r="D104" s="25" t="s">
        <v>39</v>
      </c>
      <c r="E104" s="26" t="s">
        <v>36</v>
      </c>
      <c r="F104" s="27" t="s">
        <v>261</v>
      </c>
      <c r="G104" s="28" t="s">
        <v>191</v>
      </c>
      <c r="H104" s="29">
        <v>4</v>
      </c>
      <c r="I104" s="29"/>
      <c r="J104" s="29"/>
      <c r="K104" s="29"/>
      <c r="L104" s="29"/>
      <c r="M104" s="29"/>
      <c r="N104" s="29"/>
      <c r="O104" s="29"/>
      <c r="P104" s="29">
        <v>12</v>
      </c>
      <c r="Q104" s="29">
        <v>8</v>
      </c>
      <c r="R104" s="29"/>
      <c r="S104" s="30">
        <f>H104+I104+J104+K104+L104+M104+N104+O104+P104+Q104+R104</f>
        <v>24</v>
      </c>
      <c r="T104" s="31"/>
      <c r="U104" s="31"/>
      <c r="V104" s="32"/>
      <c r="Y104" s="33"/>
      <c r="Z104" s="34"/>
      <c r="AA104" s="33"/>
      <c r="AB104" s="33"/>
      <c r="AC104" s="33"/>
    </row>
    <row r="105" spans="1:29" x14ac:dyDescent="0.25">
      <c r="A105" s="19">
        <v>101</v>
      </c>
      <c r="B105" s="25">
        <v>2273322</v>
      </c>
      <c r="C105" s="26" t="s">
        <v>60</v>
      </c>
      <c r="D105" s="25" t="s">
        <v>39</v>
      </c>
      <c r="E105" s="26" t="s">
        <v>36</v>
      </c>
      <c r="F105" s="27" t="s">
        <v>262</v>
      </c>
      <c r="G105" s="28" t="s">
        <v>191</v>
      </c>
      <c r="H105" s="29"/>
      <c r="I105" s="29"/>
      <c r="J105" s="29"/>
      <c r="K105" s="29"/>
      <c r="L105" s="29"/>
      <c r="M105" s="29"/>
      <c r="N105" s="29"/>
      <c r="O105" s="29"/>
      <c r="P105" s="29">
        <v>44</v>
      </c>
      <c r="Q105" s="29"/>
      <c r="R105" s="29"/>
      <c r="S105" s="30">
        <f>H105+I105+J105+K105+L105+M105+N105+O105+P105+Q105+R105</f>
        <v>44</v>
      </c>
      <c r="T105" s="31"/>
      <c r="U105" s="31"/>
      <c r="V105" s="32"/>
      <c r="Y105" s="33"/>
      <c r="Z105" s="34"/>
      <c r="AA105" s="33"/>
      <c r="AB105" s="33"/>
      <c r="AC105" s="33"/>
    </row>
    <row r="106" spans="1:29" x14ac:dyDescent="0.25">
      <c r="A106" s="19">
        <v>102</v>
      </c>
      <c r="B106" s="25">
        <v>2273319</v>
      </c>
      <c r="C106" s="26" t="s">
        <v>59</v>
      </c>
      <c r="D106" s="25" t="s">
        <v>39</v>
      </c>
      <c r="E106" s="26" t="s">
        <v>36</v>
      </c>
      <c r="F106" s="27" t="s">
        <v>263</v>
      </c>
      <c r="G106" s="28" t="s">
        <v>191</v>
      </c>
      <c r="H106" s="29"/>
      <c r="I106" s="29"/>
      <c r="J106" s="29">
        <v>20</v>
      </c>
      <c r="K106" s="29"/>
      <c r="L106" s="29">
        <v>10</v>
      </c>
      <c r="M106" s="29"/>
      <c r="N106" s="29"/>
      <c r="O106" s="29"/>
      <c r="P106" s="29"/>
      <c r="Q106" s="29"/>
      <c r="R106" s="29"/>
      <c r="S106" s="30">
        <f>H106+I106+J106+K106+L106+M106+N106+O106+P106+Q106+R106</f>
        <v>30</v>
      </c>
      <c r="T106" s="31"/>
      <c r="U106" s="31"/>
      <c r="V106" s="32"/>
      <c r="Y106" s="33"/>
      <c r="Z106" s="34"/>
      <c r="AA106" s="33"/>
      <c r="AB106" s="33"/>
      <c r="AC106" s="33"/>
    </row>
    <row r="107" spans="1:29" x14ac:dyDescent="0.25">
      <c r="A107" s="19">
        <v>103</v>
      </c>
      <c r="B107" s="25">
        <v>2277464</v>
      </c>
      <c r="C107" s="26" t="s">
        <v>116</v>
      </c>
      <c r="D107" s="25" t="s">
        <v>39</v>
      </c>
      <c r="E107" s="26" t="s">
        <v>36</v>
      </c>
      <c r="F107" s="27" t="s">
        <v>264</v>
      </c>
      <c r="G107" s="28" t="s">
        <v>191</v>
      </c>
      <c r="H107" s="29"/>
      <c r="I107" s="29"/>
      <c r="J107" s="29"/>
      <c r="K107" s="29"/>
      <c r="L107" s="29"/>
      <c r="M107" s="29"/>
      <c r="N107" s="29">
        <v>12</v>
      </c>
      <c r="O107" s="29"/>
      <c r="P107" s="29"/>
      <c r="Q107" s="29"/>
      <c r="R107" s="29">
        <v>10</v>
      </c>
      <c r="S107" s="30">
        <f>H107+I107+J107+K107+L107+M107+N107+O107+P107+Q107+R107</f>
        <v>22</v>
      </c>
      <c r="T107" s="31"/>
      <c r="U107" s="31"/>
      <c r="V107" s="32"/>
      <c r="Y107" s="33"/>
      <c r="Z107" s="34"/>
      <c r="AA107" s="33"/>
      <c r="AB107" s="33"/>
      <c r="AC107" s="33"/>
    </row>
    <row r="108" spans="1:29" x14ac:dyDescent="0.25">
      <c r="A108" s="19">
        <v>104</v>
      </c>
      <c r="B108" s="25">
        <v>2313022</v>
      </c>
      <c r="C108" s="26" t="s">
        <v>143</v>
      </c>
      <c r="D108" s="25" t="s">
        <v>39</v>
      </c>
      <c r="E108" s="26" t="s">
        <v>36</v>
      </c>
      <c r="F108" s="27" t="s">
        <v>351</v>
      </c>
      <c r="G108" s="28" t="s">
        <v>191</v>
      </c>
      <c r="H108" s="29"/>
      <c r="I108" s="29"/>
      <c r="J108" s="29"/>
      <c r="K108" s="29"/>
      <c r="L108" s="29"/>
      <c r="M108" s="29"/>
      <c r="N108" s="29">
        <v>4</v>
      </c>
      <c r="O108" s="29"/>
      <c r="P108" s="29"/>
      <c r="Q108" s="29"/>
      <c r="R108" s="29"/>
      <c r="S108" s="30">
        <f>H108+I108+J108+K108+L108+M108+N108+O108+P108+Q108+R108</f>
        <v>4</v>
      </c>
      <c r="T108" s="31"/>
      <c r="U108" s="31"/>
      <c r="V108" s="32"/>
      <c r="Y108" s="33"/>
      <c r="Z108" s="34"/>
      <c r="AA108" s="33"/>
      <c r="AB108" s="33"/>
      <c r="AC108" s="33"/>
    </row>
    <row r="109" spans="1:29" x14ac:dyDescent="0.25">
      <c r="A109" s="19">
        <v>105</v>
      </c>
      <c r="B109" s="25">
        <v>2331511</v>
      </c>
      <c r="C109" s="26" t="s">
        <v>187</v>
      </c>
      <c r="D109" s="25" t="s">
        <v>39</v>
      </c>
      <c r="E109" s="26" t="s">
        <v>36</v>
      </c>
      <c r="F109" s="27" t="s">
        <v>352</v>
      </c>
      <c r="G109" s="28" t="s">
        <v>191</v>
      </c>
      <c r="H109" s="29"/>
      <c r="I109" s="29"/>
      <c r="J109" s="29"/>
      <c r="K109" s="29"/>
      <c r="L109" s="29"/>
      <c r="M109" s="29"/>
      <c r="N109" s="29">
        <v>4</v>
      </c>
      <c r="O109" s="29"/>
      <c r="P109" s="29"/>
      <c r="Q109" s="29"/>
      <c r="R109" s="29"/>
      <c r="S109" s="30">
        <f>H109+I109+J109+K109+L109+M109+N109+O109+P109+Q109+R109</f>
        <v>4</v>
      </c>
      <c r="T109" s="31"/>
      <c r="U109" s="31"/>
      <c r="V109" s="32"/>
      <c r="Y109" s="33"/>
      <c r="Z109" s="34"/>
      <c r="AA109" s="33"/>
      <c r="AB109" s="33"/>
      <c r="AC109" s="33"/>
    </row>
    <row r="110" spans="1:29" x14ac:dyDescent="0.25">
      <c r="A110" s="19">
        <v>106</v>
      </c>
      <c r="B110" s="25">
        <v>2273338</v>
      </c>
      <c r="C110" s="26" t="s">
        <v>63</v>
      </c>
      <c r="D110" s="25" t="s">
        <v>39</v>
      </c>
      <c r="E110" s="26" t="s">
        <v>36</v>
      </c>
      <c r="F110" s="27" t="s">
        <v>265</v>
      </c>
      <c r="G110" s="28" t="s">
        <v>191</v>
      </c>
      <c r="H110" s="29"/>
      <c r="I110" s="29"/>
      <c r="J110" s="29">
        <v>12</v>
      </c>
      <c r="K110" s="29"/>
      <c r="L110" s="29"/>
      <c r="M110" s="29"/>
      <c r="N110" s="29"/>
      <c r="O110" s="29"/>
      <c r="P110" s="29"/>
      <c r="Q110" s="29">
        <v>10</v>
      </c>
      <c r="R110" s="29">
        <v>20</v>
      </c>
      <c r="S110" s="30">
        <f>H110+I110+J110+K110+L110+M110+N110+O110+P110+Q110+R110</f>
        <v>42</v>
      </c>
      <c r="T110" s="31"/>
      <c r="U110" s="31"/>
      <c r="V110" s="32"/>
      <c r="Y110" s="33"/>
      <c r="Z110" s="34"/>
      <c r="AA110" s="33"/>
      <c r="AB110" s="33"/>
      <c r="AC110" s="33"/>
    </row>
    <row r="111" spans="1:29" x14ac:dyDescent="0.25">
      <c r="A111" s="19">
        <v>107</v>
      </c>
      <c r="B111" s="25">
        <v>2278506</v>
      </c>
      <c r="C111" s="26" t="s">
        <v>121</v>
      </c>
      <c r="D111" s="25" t="s">
        <v>39</v>
      </c>
      <c r="E111" s="26" t="s">
        <v>36</v>
      </c>
      <c r="F111" s="27" t="s">
        <v>353</v>
      </c>
      <c r="G111" s="28" t="s">
        <v>191</v>
      </c>
      <c r="H111" s="29"/>
      <c r="I111" s="29"/>
      <c r="J111" s="29"/>
      <c r="K111" s="29">
        <v>5</v>
      </c>
      <c r="L111" s="29"/>
      <c r="M111" s="29"/>
      <c r="N111" s="29"/>
      <c r="O111" s="29"/>
      <c r="P111" s="29">
        <v>4</v>
      </c>
      <c r="Q111" s="29">
        <v>4</v>
      </c>
      <c r="R111" s="29"/>
      <c r="S111" s="30">
        <f>H111+I111+J111+K111+L111+M111+N111+O111+P111+Q111+R111</f>
        <v>13</v>
      </c>
      <c r="T111" s="31"/>
      <c r="U111" s="31"/>
      <c r="V111" s="32"/>
      <c r="Y111" s="33"/>
      <c r="Z111" s="34"/>
      <c r="AA111" s="33"/>
      <c r="AB111" s="33"/>
      <c r="AC111" s="33"/>
    </row>
    <row r="112" spans="1:29" x14ac:dyDescent="0.25">
      <c r="A112" s="19">
        <v>108</v>
      </c>
      <c r="B112" s="25">
        <v>2278508</v>
      </c>
      <c r="C112" s="26" t="s">
        <v>122</v>
      </c>
      <c r="D112" s="25" t="s">
        <v>39</v>
      </c>
      <c r="E112" s="26" t="s">
        <v>36</v>
      </c>
      <c r="F112" s="27" t="s">
        <v>266</v>
      </c>
      <c r="G112" s="28" t="s">
        <v>191</v>
      </c>
      <c r="H112" s="29"/>
      <c r="I112" s="29"/>
      <c r="J112" s="29"/>
      <c r="K112" s="29"/>
      <c r="L112" s="29"/>
      <c r="M112" s="29"/>
      <c r="N112" s="29"/>
      <c r="O112" s="29"/>
      <c r="P112" s="29"/>
      <c r="Q112" s="29">
        <v>4</v>
      </c>
      <c r="R112" s="29"/>
      <c r="S112" s="30">
        <f>H112+I112+J112+K112+L112+M112+N112+O112+P112+Q112+R112</f>
        <v>4</v>
      </c>
      <c r="T112" s="31"/>
      <c r="U112" s="31"/>
      <c r="V112" s="32"/>
      <c r="Y112" s="33"/>
      <c r="Z112" s="34"/>
      <c r="AA112" s="33"/>
      <c r="AB112" s="33"/>
      <c r="AC112" s="33"/>
    </row>
    <row r="113" spans="1:29" x14ac:dyDescent="0.25">
      <c r="A113" s="19">
        <v>109</v>
      </c>
      <c r="B113" s="25">
        <v>2319229</v>
      </c>
      <c r="C113" s="26" t="s">
        <v>159</v>
      </c>
      <c r="D113" s="25" t="s">
        <v>39</v>
      </c>
      <c r="E113" s="26" t="s">
        <v>36</v>
      </c>
      <c r="F113" s="27" t="s">
        <v>267</v>
      </c>
      <c r="G113" s="28" t="s">
        <v>191</v>
      </c>
      <c r="H113" s="29"/>
      <c r="I113" s="29"/>
      <c r="J113" s="29">
        <v>4</v>
      </c>
      <c r="K113" s="29"/>
      <c r="L113" s="29"/>
      <c r="M113" s="29"/>
      <c r="N113" s="29"/>
      <c r="O113" s="29"/>
      <c r="P113" s="29"/>
      <c r="Q113" s="29"/>
      <c r="R113" s="29"/>
      <c r="S113" s="30">
        <f>H113+I113+J113+K113+L113+M113+N113+O113+P113+Q113+R113</f>
        <v>4</v>
      </c>
      <c r="T113" s="31"/>
      <c r="U113" s="31"/>
      <c r="V113" s="32"/>
      <c r="Y113" s="33"/>
      <c r="Z113" s="34"/>
      <c r="AA113" s="33"/>
      <c r="AB113" s="33"/>
      <c r="AC113" s="33"/>
    </row>
    <row r="114" spans="1:29" x14ac:dyDescent="0.25">
      <c r="A114" s="19">
        <v>110</v>
      </c>
      <c r="B114" s="25">
        <v>2273362</v>
      </c>
      <c r="C114" s="26" t="s">
        <v>71</v>
      </c>
      <c r="D114" s="25" t="s">
        <v>39</v>
      </c>
      <c r="E114" s="26" t="s">
        <v>36</v>
      </c>
      <c r="F114" s="27" t="s">
        <v>268</v>
      </c>
      <c r="G114" s="28" t="s">
        <v>191</v>
      </c>
      <c r="H114" s="29"/>
      <c r="I114" s="29">
        <v>4</v>
      </c>
      <c r="J114" s="29"/>
      <c r="K114" s="29"/>
      <c r="L114" s="29"/>
      <c r="M114" s="29"/>
      <c r="N114" s="29"/>
      <c r="O114" s="29"/>
      <c r="P114" s="29"/>
      <c r="Q114" s="29"/>
      <c r="R114" s="29"/>
      <c r="S114" s="30">
        <f>H114+I114+J114+K114+L114+M114+N114+O114+P114+Q114+R114</f>
        <v>4</v>
      </c>
      <c r="T114" s="31"/>
      <c r="U114" s="31"/>
      <c r="V114" s="32"/>
      <c r="Y114" s="33"/>
      <c r="Z114" s="34"/>
      <c r="AA114" s="33"/>
      <c r="AB114" s="33"/>
      <c r="AC114" s="33"/>
    </row>
    <row r="115" spans="1:29" x14ac:dyDescent="0.25">
      <c r="A115" s="19">
        <v>111</v>
      </c>
      <c r="B115" s="25">
        <v>2274778</v>
      </c>
      <c r="C115" s="26" t="s">
        <v>94</v>
      </c>
      <c r="D115" s="25" t="s">
        <v>39</v>
      </c>
      <c r="E115" s="26" t="s">
        <v>36</v>
      </c>
      <c r="F115" s="27" t="s">
        <v>354</v>
      </c>
      <c r="G115" s="28" t="s">
        <v>191</v>
      </c>
      <c r="H115" s="29"/>
      <c r="I115" s="29"/>
      <c r="J115" s="29">
        <v>4</v>
      </c>
      <c r="K115" s="29"/>
      <c r="L115" s="29"/>
      <c r="M115" s="29"/>
      <c r="N115" s="29"/>
      <c r="O115" s="29"/>
      <c r="P115" s="29"/>
      <c r="Q115" s="29"/>
      <c r="R115" s="29"/>
      <c r="S115" s="30">
        <f>H115+I115+J115+K115+L115+M115+N115+O115+P115+Q115+R115</f>
        <v>4</v>
      </c>
      <c r="T115" s="31"/>
      <c r="U115" s="31"/>
      <c r="V115" s="32"/>
      <c r="Y115" s="33"/>
      <c r="Z115" s="34"/>
      <c r="AA115" s="33"/>
      <c r="AB115" s="33"/>
      <c r="AC115" s="33"/>
    </row>
    <row r="116" spans="1:29" x14ac:dyDescent="0.25">
      <c r="A116" s="19">
        <v>112</v>
      </c>
      <c r="B116" s="25">
        <v>2317886</v>
      </c>
      <c r="C116" s="26" t="s">
        <v>151</v>
      </c>
      <c r="D116" s="25" t="s">
        <v>39</v>
      </c>
      <c r="E116" s="26" t="s">
        <v>36</v>
      </c>
      <c r="F116" s="27" t="s">
        <v>269</v>
      </c>
      <c r="G116" s="28" t="s">
        <v>191</v>
      </c>
      <c r="H116" s="29"/>
      <c r="I116" s="29"/>
      <c r="J116" s="29"/>
      <c r="K116" s="29"/>
      <c r="L116" s="29"/>
      <c r="M116" s="29"/>
      <c r="N116" s="29"/>
      <c r="O116" s="29"/>
      <c r="P116" s="29">
        <v>5</v>
      </c>
      <c r="Q116" s="29"/>
      <c r="R116" s="29"/>
      <c r="S116" s="30">
        <f>H116+I116+J116+K116+L116+M116+N116+O116+P116+Q116+R116</f>
        <v>5</v>
      </c>
      <c r="T116" s="31"/>
      <c r="U116" s="31"/>
      <c r="V116" s="32"/>
      <c r="Y116" s="33"/>
      <c r="Z116" s="34"/>
      <c r="AA116" s="33"/>
      <c r="AB116" s="33"/>
      <c r="AC116" s="33"/>
    </row>
    <row r="117" spans="1:29" x14ac:dyDescent="0.25">
      <c r="A117" s="19">
        <v>113</v>
      </c>
      <c r="B117" s="25">
        <v>2275942</v>
      </c>
      <c r="C117" s="26" t="s">
        <v>106</v>
      </c>
      <c r="D117" s="25" t="s">
        <v>39</v>
      </c>
      <c r="E117" s="26" t="s">
        <v>36</v>
      </c>
      <c r="F117" s="27" t="s">
        <v>270</v>
      </c>
      <c r="G117" s="28" t="s">
        <v>191</v>
      </c>
      <c r="H117" s="29">
        <v>20</v>
      </c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>
        <f>H117+I117+J117+K117+L117+M117+N117+O117+P117+Q117+R117</f>
        <v>20</v>
      </c>
      <c r="T117" s="31"/>
      <c r="U117" s="31"/>
      <c r="V117" s="32"/>
      <c r="Y117" s="33"/>
      <c r="Z117" s="34"/>
      <c r="AA117" s="33"/>
      <c r="AB117" s="33"/>
      <c r="AC117" s="33"/>
    </row>
    <row r="118" spans="1:29" x14ac:dyDescent="0.25">
      <c r="A118" s="19">
        <v>114</v>
      </c>
      <c r="B118" s="25">
        <v>2300086</v>
      </c>
      <c r="C118" s="26" t="s">
        <v>140</v>
      </c>
      <c r="D118" s="25" t="s">
        <v>39</v>
      </c>
      <c r="E118" s="26" t="s">
        <v>36</v>
      </c>
      <c r="F118" s="27" t="s">
        <v>271</v>
      </c>
      <c r="G118" s="28" t="s">
        <v>191</v>
      </c>
      <c r="H118" s="29"/>
      <c r="I118" s="29"/>
      <c r="J118" s="29">
        <v>4</v>
      </c>
      <c r="K118" s="29"/>
      <c r="L118" s="29"/>
      <c r="M118" s="29"/>
      <c r="N118" s="29"/>
      <c r="O118" s="29"/>
      <c r="P118" s="29"/>
      <c r="Q118" s="29"/>
      <c r="R118" s="29"/>
      <c r="S118" s="30">
        <f>H118+I118+J118+K118+L118+M118+N118+O118+P118+Q118+R118</f>
        <v>4</v>
      </c>
      <c r="T118" s="31"/>
      <c r="U118" s="31"/>
      <c r="V118" s="32"/>
      <c r="Y118" s="33"/>
      <c r="Z118" s="34"/>
      <c r="AA118" s="33"/>
      <c r="AB118" s="33"/>
      <c r="AC118" s="33"/>
    </row>
    <row r="119" spans="1:29" x14ac:dyDescent="0.25">
      <c r="A119" s="19">
        <v>115</v>
      </c>
      <c r="B119" s="25">
        <v>2273337</v>
      </c>
      <c r="C119" s="26" t="s">
        <v>62</v>
      </c>
      <c r="D119" s="25" t="s">
        <v>39</v>
      </c>
      <c r="E119" s="26" t="s">
        <v>36</v>
      </c>
      <c r="F119" s="27" t="s">
        <v>272</v>
      </c>
      <c r="G119" s="28" t="s">
        <v>191</v>
      </c>
      <c r="H119" s="29"/>
      <c r="I119" s="29"/>
      <c r="J119" s="29"/>
      <c r="K119" s="29"/>
      <c r="L119" s="29">
        <v>4</v>
      </c>
      <c r="M119" s="29">
        <v>16</v>
      </c>
      <c r="N119" s="29"/>
      <c r="O119" s="29"/>
      <c r="P119" s="29">
        <v>6</v>
      </c>
      <c r="Q119" s="29"/>
      <c r="R119" s="29"/>
      <c r="S119" s="30">
        <f>H119+I119+J119+K119+L119+M119+N119+O119+P119+Q119+R119</f>
        <v>26</v>
      </c>
      <c r="T119" s="31"/>
      <c r="U119" s="31"/>
      <c r="V119" s="32"/>
      <c r="Y119" s="33"/>
      <c r="Z119" s="34"/>
      <c r="AA119" s="33"/>
      <c r="AB119" s="33"/>
      <c r="AC119" s="33"/>
    </row>
    <row r="120" spans="1:29" x14ac:dyDescent="0.25">
      <c r="A120" s="19">
        <v>116</v>
      </c>
      <c r="B120" s="25">
        <v>2276468</v>
      </c>
      <c r="C120" s="26" t="s">
        <v>112</v>
      </c>
      <c r="D120" s="25" t="s">
        <v>39</v>
      </c>
      <c r="E120" s="26" t="s">
        <v>36</v>
      </c>
      <c r="F120" s="27" t="s">
        <v>273</v>
      </c>
      <c r="G120" s="28" t="s">
        <v>191</v>
      </c>
      <c r="H120" s="29">
        <v>38</v>
      </c>
      <c r="I120" s="29"/>
      <c r="J120" s="29"/>
      <c r="K120" s="29"/>
      <c r="L120" s="29">
        <v>4</v>
      </c>
      <c r="M120" s="29"/>
      <c r="N120" s="29"/>
      <c r="O120" s="29"/>
      <c r="P120" s="29"/>
      <c r="Q120" s="29"/>
      <c r="R120" s="29"/>
      <c r="S120" s="30">
        <f>H120+I120+J120+K120+L120+M120+N120+O120+P120+Q120+R120</f>
        <v>42</v>
      </c>
      <c r="T120" s="31"/>
      <c r="U120" s="31"/>
      <c r="V120" s="32"/>
      <c r="Y120" s="33"/>
      <c r="Z120" s="34"/>
      <c r="AA120" s="33"/>
      <c r="AB120" s="33"/>
      <c r="AC120" s="33"/>
    </row>
    <row r="121" spans="1:29" x14ac:dyDescent="0.25">
      <c r="A121" s="19">
        <v>117</v>
      </c>
      <c r="B121" s="25">
        <v>2341050</v>
      </c>
      <c r="C121" s="26" t="s">
        <v>366</v>
      </c>
      <c r="D121" s="25" t="s">
        <v>39</v>
      </c>
      <c r="E121" s="26" t="s">
        <v>36</v>
      </c>
      <c r="F121" s="27" t="s">
        <v>355</v>
      </c>
      <c r="G121" s="28" t="s">
        <v>191</v>
      </c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>
        <v>4</v>
      </c>
      <c r="S121" s="30">
        <f>H121+I121+J121+K121+L121+M121+N121+O121+P121+Q121+R121</f>
        <v>4</v>
      </c>
      <c r="T121" s="31"/>
      <c r="U121" s="31"/>
      <c r="V121" s="32"/>
      <c r="Y121" s="33"/>
      <c r="Z121" s="34"/>
      <c r="AA121" s="33"/>
      <c r="AB121" s="33"/>
      <c r="AC121" s="33"/>
    </row>
    <row r="122" spans="1:29" x14ac:dyDescent="0.25">
      <c r="A122" s="19">
        <v>118</v>
      </c>
      <c r="B122" s="25">
        <v>2301132</v>
      </c>
      <c r="C122" s="26" t="s">
        <v>142</v>
      </c>
      <c r="D122" s="25" t="s">
        <v>39</v>
      </c>
      <c r="E122" s="26" t="s">
        <v>36</v>
      </c>
      <c r="F122" s="27" t="s">
        <v>274</v>
      </c>
      <c r="G122" s="28" t="s">
        <v>191</v>
      </c>
      <c r="H122" s="29">
        <v>22</v>
      </c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>
        <f>H122+I122+J122+K122+L122+M122+N122+O122+P122+Q122+R122</f>
        <v>22</v>
      </c>
      <c r="T122" s="31"/>
      <c r="U122" s="31"/>
      <c r="V122" s="32"/>
      <c r="Y122" s="33"/>
      <c r="Z122" s="34"/>
      <c r="AA122" s="33"/>
      <c r="AB122" s="33"/>
      <c r="AC122" s="33"/>
    </row>
    <row r="123" spans="1:29" x14ac:dyDescent="0.25">
      <c r="A123" s="19">
        <v>119</v>
      </c>
      <c r="B123" s="25">
        <v>2320032</v>
      </c>
      <c r="C123" s="26" t="s">
        <v>175</v>
      </c>
      <c r="D123" s="25" t="s">
        <v>39</v>
      </c>
      <c r="E123" s="26" t="s">
        <v>36</v>
      </c>
      <c r="F123" s="27" t="s">
        <v>275</v>
      </c>
      <c r="G123" s="28" t="s">
        <v>191</v>
      </c>
      <c r="H123" s="29"/>
      <c r="I123" s="29"/>
      <c r="J123" s="29"/>
      <c r="K123" s="29"/>
      <c r="L123" s="29"/>
      <c r="M123" s="29"/>
      <c r="N123" s="29"/>
      <c r="O123" s="29"/>
      <c r="P123" s="29"/>
      <c r="Q123" s="29">
        <v>8</v>
      </c>
      <c r="R123" s="29"/>
      <c r="S123" s="30">
        <f>H123+I123+J123+K123+L123+M123+N123+O123+P123+Q123+R123</f>
        <v>8</v>
      </c>
      <c r="T123" s="31"/>
      <c r="U123" s="31"/>
      <c r="V123" s="32"/>
      <c r="Y123" s="33"/>
      <c r="Z123" s="34"/>
      <c r="AA123" s="33"/>
      <c r="AB123" s="33"/>
      <c r="AC123" s="33"/>
    </row>
    <row r="124" spans="1:29" x14ac:dyDescent="0.25">
      <c r="A124" s="19">
        <v>120</v>
      </c>
      <c r="B124" s="25">
        <v>2295891</v>
      </c>
      <c r="C124" s="26" t="s">
        <v>133</v>
      </c>
      <c r="D124" s="25" t="s">
        <v>39</v>
      </c>
      <c r="E124" s="26" t="s">
        <v>36</v>
      </c>
      <c r="F124" s="27" t="s">
        <v>276</v>
      </c>
      <c r="G124" s="28" t="s">
        <v>191</v>
      </c>
      <c r="H124" s="29"/>
      <c r="I124" s="29"/>
      <c r="J124" s="29"/>
      <c r="K124" s="29"/>
      <c r="L124" s="29"/>
      <c r="M124" s="29"/>
      <c r="N124" s="29"/>
      <c r="O124" s="29"/>
      <c r="P124" s="29"/>
      <c r="Q124" s="29">
        <v>8</v>
      </c>
      <c r="R124" s="29">
        <v>12</v>
      </c>
      <c r="S124" s="30">
        <f>H124+I124+J124+K124+L124+M124+N124+O124+P124+Q124+R124</f>
        <v>20</v>
      </c>
      <c r="T124" s="31"/>
      <c r="U124" s="31"/>
      <c r="V124" s="32"/>
      <c r="Y124" s="33"/>
      <c r="Z124" s="34"/>
      <c r="AA124" s="33"/>
      <c r="AB124" s="33"/>
      <c r="AC124" s="33"/>
    </row>
    <row r="125" spans="1:29" x14ac:dyDescent="0.25">
      <c r="A125" s="19">
        <v>121</v>
      </c>
      <c r="B125" s="25">
        <v>2318461</v>
      </c>
      <c r="C125" s="26" t="s">
        <v>156</v>
      </c>
      <c r="D125" s="25" t="s">
        <v>39</v>
      </c>
      <c r="E125" s="26" t="s">
        <v>36</v>
      </c>
      <c r="F125" s="27" t="s">
        <v>277</v>
      </c>
      <c r="G125" s="28" t="s">
        <v>191</v>
      </c>
      <c r="H125" s="29">
        <v>62</v>
      </c>
      <c r="I125" s="29">
        <v>6</v>
      </c>
      <c r="J125" s="29">
        <v>28</v>
      </c>
      <c r="K125" s="29">
        <v>14</v>
      </c>
      <c r="L125" s="29">
        <v>14</v>
      </c>
      <c r="M125" s="29"/>
      <c r="N125" s="29">
        <v>4</v>
      </c>
      <c r="O125" s="29">
        <v>24</v>
      </c>
      <c r="P125" s="29">
        <v>16</v>
      </c>
      <c r="Q125" s="29">
        <v>38</v>
      </c>
      <c r="R125" s="29">
        <v>4</v>
      </c>
      <c r="S125" s="30">
        <f>H125+I125+J125+K125+L125+M125+N125+O125+P125+Q125+R125</f>
        <v>210</v>
      </c>
      <c r="T125" s="31"/>
      <c r="U125" s="31"/>
      <c r="V125" s="32"/>
      <c r="Y125" s="33"/>
      <c r="Z125" s="34"/>
      <c r="AA125" s="33"/>
      <c r="AB125" s="33"/>
      <c r="AC125" s="33"/>
    </row>
    <row r="126" spans="1:29" x14ac:dyDescent="0.25">
      <c r="A126" s="19">
        <v>122</v>
      </c>
      <c r="B126" s="25">
        <v>2341222</v>
      </c>
      <c r="C126" s="26" t="s">
        <v>190</v>
      </c>
      <c r="D126" s="25" t="s">
        <v>39</v>
      </c>
      <c r="E126" s="26" t="s">
        <v>36</v>
      </c>
      <c r="F126" s="27" t="s">
        <v>356</v>
      </c>
      <c r="G126" s="28" t="s">
        <v>191</v>
      </c>
      <c r="H126" s="29"/>
      <c r="I126" s="29"/>
      <c r="J126" s="29"/>
      <c r="K126" s="29"/>
      <c r="L126" s="29"/>
      <c r="M126" s="29">
        <v>2</v>
      </c>
      <c r="N126" s="29"/>
      <c r="O126" s="29"/>
      <c r="P126" s="29"/>
      <c r="Q126" s="29"/>
      <c r="R126" s="29"/>
      <c r="S126" s="30">
        <f>H126+I126+J126+K126+L126+M126+N126+O126+P126+Q126+R126</f>
        <v>2</v>
      </c>
      <c r="T126" s="31"/>
      <c r="U126" s="31"/>
      <c r="V126" s="32"/>
      <c r="Y126" s="33"/>
      <c r="Z126" s="34"/>
      <c r="AA126" s="33"/>
      <c r="AB126" s="33"/>
      <c r="AC126" s="33"/>
    </row>
    <row r="127" spans="1:29" x14ac:dyDescent="0.25">
      <c r="A127" s="19">
        <v>123</v>
      </c>
      <c r="B127" s="25">
        <v>2321126</v>
      </c>
      <c r="C127" s="26" t="s">
        <v>318</v>
      </c>
      <c r="D127" s="25" t="s">
        <v>39</v>
      </c>
      <c r="E127" s="26" t="s">
        <v>36</v>
      </c>
      <c r="F127" s="27" t="s">
        <v>368</v>
      </c>
      <c r="G127" s="28" t="s">
        <v>191</v>
      </c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>
        <v>2</v>
      </c>
      <c r="S127" s="30">
        <f>H127+I127+J127+K127+L127+M127+N127+O127+P127+Q127+R127</f>
        <v>2</v>
      </c>
      <c r="T127" s="31"/>
      <c r="U127" s="31"/>
      <c r="V127" s="32"/>
      <c r="Y127" s="33"/>
      <c r="Z127" s="34"/>
      <c r="AA127" s="33"/>
      <c r="AB127" s="33"/>
      <c r="AC127" s="33"/>
    </row>
    <row r="128" spans="1:29" x14ac:dyDescent="0.25">
      <c r="A128" s="19">
        <v>124</v>
      </c>
      <c r="B128" s="25">
        <v>2276000</v>
      </c>
      <c r="C128" s="26" t="s">
        <v>109</v>
      </c>
      <c r="D128" s="25" t="s">
        <v>39</v>
      </c>
      <c r="E128" s="26" t="s">
        <v>36</v>
      </c>
      <c r="F128" s="27" t="s">
        <v>278</v>
      </c>
      <c r="G128" s="28" t="s">
        <v>191</v>
      </c>
      <c r="H128" s="29"/>
      <c r="I128" s="29"/>
      <c r="J128" s="29">
        <v>6</v>
      </c>
      <c r="K128" s="29"/>
      <c r="L128" s="29">
        <v>20</v>
      </c>
      <c r="M128" s="29"/>
      <c r="N128" s="29"/>
      <c r="O128" s="29">
        <v>22</v>
      </c>
      <c r="P128" s="29">
        <v>6</v>
      </c>
      <c r="Q128" s="29"/>
      <c r="R128" s="29"/>
      <c r="S128" s="30">
        <f>H128+I128+J128+K128+L128+M128+N128+O128+P128+Q128+R128</f>
        <v>54</v>
      </c>
      <c r="T128" s="31"/>
      <c r="U128" s="31"/>
      <c r="V128" s="32"/>
      <c r="Y128" s="33"/>
      <c r="Z128" s="34"/>
      <c r="AA128" s="33"/>
      <c r="AB128" s="33"/>
      <c r="AC128" s="33"/>
    </row>
    <row r="129" spans="1:29" x14ac:dyDescent="0.25">
      <c r="A129" s="19">
        <v>125</v>
      </c>
      <c r="B129" s="25">
        <v>2293836</v>
      </c>
      <c r="C129" s="26" t="s">
        <v>132</v>
      </c>
      <c r="D129" s="25" t="s">
        <v>39</v>
      </c>
      <c r="E129" s="26" t="s">
        <v>36</v>
      </c>
      <c r="F129" s="27" t="s">
        <v>279</v>
      </c>
      <c r="G129" s="28" t="s">
        <v>191</v>
      </c>
      <c r="H129" s="29"/>
      <c r="I129" s="29"/>
      <c r="J129" s="29"/>
      <c r="K129" s="29"/>
      <c r="L129" s="29"/>
      <c r="M129" s="29"/>
      <c r="N129" s="29"/>
      <c r="O129" s="29"/>
      <c r="P129" s="29">
        <v>16</v>
      </c>
      <c r="Q129" s="29"/>
      <c r="R129" s="29"/>
      <c r="S129" s="30">
        <f>H129+I129+J129+K129+L129+M129+N129+O129+P129+Q129+R129</f>
        <v>16</v>
      </c>
      <c r="T129" s="31"/>
      <c r="U129" s="31"/>
      <c r="V129" s="32"/>
      <c r="Y129" s="33"/>
      <c r="Z129" s="34"/>
      <c r="AA129" s="33"/>
      <c r="AB129" s="33"/>
      <c r="AC129" s="33"/>
    </row>
    <row r="130" spans="1:29" x14ac:dyDescent="0.25">
      <c r="A130" s="19">
        <v>126</v>
      </c>
      <c r="B130" s="25">
        <v>2273360</v>
      </c>
      <c r="C130" s="26" t="s">
        <v>69</v>
      </c>
      <c r="D130" s="25" t="s">
        <v>39</v>
      </c>
      <c r="E130" s="26" t="s">
        <v>36</v>
      </c>
      <c r="F130" s="27" t="s">
        <v>280</v>
      </c>
      <c r="G130" s="28" t="s">
        <v>191</v>
      </c>
      <c r="H130" s="29"/>
      <c r="I130" s="29">
        <v>12</v>
      </c>
      <c r="J130" s="29"/>
      <c r="K130" s="29"/>
      <c r="L130" s="29"/>
      <c r="M130" s="29"/>
      <c r="N130" s="29"/>
      <c r="O130" s="29"/>
      <c r="P130" s="29"/>
      <c r="Q130" s="29">
        <v>4</v>
      </c>
      <c r="R130" s="29"/>
      <c r="S130" s="30">
        <f>H130+I130+J130+K130+L130+M130+N130+O130+P130+Q130+R130</f>
        <v>16</v>
      </c>
      <c r="T130" s="31"/>
      <c r="U130" s="31"/>
      <c r="V130" s="32"/>
      <c r="Y130" s="33"/>
      <c r="Z130" s="34"/>
      <c r="AA130" s="33"/>
      <c r="AB130" s="33"/>
      <c r="AC130" s="33"/>
    </row>
    <row r="131" spans="1:29" x14ac:dyDescent="0.25">
      <c r="A131" s="19">
        <v>127</v>
      </c>
      <c r="B131" s="25">
        <v>2273348</v>
      </c>
      <c r="C131" s="26" t="s">
        <v>65</v>
      </c>
      <c r="D131" s="28" t="s">
        <v>39</v>
      </c>
      <c r="E131" s="26" t="s">
        <v>36</v>
      </c>
      <c r="F131" s="27" t="s">
        <v>281</v>
      </c>
      <c r="G131" s="28" t="s">
        <v>191</v>
      </c>
      <c r="H131" s="29">
        <v>169</v>
      </c>
      <c r="I131" s="29"/>
      <c r="J131" s="29"/>
      <c r="K131" s="29">
        <v>10</v>
      </c>
      <c r="L131" s="29">
        <v>76</v>
      </c>
      <c r="M131" s="29">
        <v>34</v>
      </c>
      <c r="N131" s="29"/>
      <c r="O131" s="29"/>
      <c r="P131" s="29"/>
      <c r="Q131" s="29"/>
      <c r="R131" s="29"/>
      <c r="S131" s="30">
        <f>H131+I131+J131+K131+L131+M131+N131+O131+P131+Q131+R131</f>
        <v>289</v>
      </c>
      <c r="T131" s="31"/>
      <c r="U131" s="31"/>
      <c r="V131" s="32"/>
      <c r="Y131" s="33"/>
      <c r="Z131" s="34"/>
      <c r="AA131" s="33"/>
      <c r="AB131" s="33"/>
      <c r="AC131" s="33"/>
    </row>
    <row r="132" spans="1:29" x14ac:dyDescent="0.25">
      <c r="A132" s="19">
        <v>128</v>
      </c>
      <c r="B132" s="25">
        <v>2273327</v>
      </c>
      <c r="C132" s="26" t="s">
        <v>61</v>
      </c>
      <c r="D132" s="25" t="s">
        <v>39</v>
      </c>
      <c r="E132" s="26" t="s">
        <v>36</v>
      </c>
      <c r="F132" s="27" t="s">
        <v>282</v>
      </c>
      <c r="G132" s="28" t="s">
        <v>191</v>
      </c>
      <c r="H132" s="29"/>
      <c r="I132" s="29"/>
      <c r="J132" s="29">
        <v>28</v>
      </c>
      <c r="K132" s="29"/>
      <c r="L132" s="29"/>
      <c r="M132" s="29"/>
      <c r="N132" s="29">
        <v>16</v>
      </c>
      <c r="O132" s="29">
        <v>36</v>
      </c>
      <c r="P132" s="29"/>
      <c r="Q132" s="29"/>
      <c r="R132" s="29">
        <v>8</v>
      </c>
      <c r="S132" s="30">
        <f>H132+I132+J132+K132+L132+M132+N132+O132+P132+Q132+R132</f>
        <v>88</v>
      </c>
      <c r="T132" s="31"/>
      <c r="U132" s="31"/>
      <c r="V132" s="32"/>
      <c r="Y132" s="33"/>
      <c r="Z132" s="34"/>
      <c r="AA132" s="33"/>
      <c r="AB132" s="33"/>
      <c r="AC132" s="33"/>
    </row>
    <row r="133" spans="1:29" x14ac:dyDescent="0.25">
      <c r="A133" s="19">
        <v>129</v>
      </c>
      <c r="B133" s="25">
        <v>2273367</v>
      </c>
      <c r="C133" s="26" t="s">
        <v>73</v>
      </c>
      <c r="D133" s="25" t="s">
        <v>39</v>
      </c>
      <c r="E133" s="26" t="s">
        <v>36</v>
      </c>
      <c r="F133" s="27" t="s">
        <v>283</v>
      </c>
      <c r="G133" s="28" t="s">
        <v>191</v>
      </c>
      <c r="H133" s="29"/>
      <c r="I133" s="29">
        <v>30</v>
      </c>
      <c r="J133" s="29"/>
      <c r="K133" s="29"/>
      <c r="L133" s="29"/>
      <c r="M133" s="29"/>
      <c r="N133" s="29"/>
      <c r="O133" s="29"/>
      <c r="P133" s="29"/>
      <c r="Q133" s="29"/>
      <c r="R133" s="29">
        <v>12</v>
      </c>
      <c r="S133" s="30">
        <f>H133+I133+J133+K133+L133+M133+N133+O133+P133+Q133+R133</f>
        <v>42</v>
      </c>
      <c r="T133" s="31"/>
      <c r="U133" s="31"/>
      <c r="V133" s="32"/>
      <c r="Y133" s="33"/>
      <c r="Z133" s="34"/>
      <c r="AA133" s="33"/>
      <c r="AB133" s="33"/>
      <c r="AC133" s="33"/>
    </row>
    <row r="134" spans="1:29" x14ac:dyDescent="0.25">
      <c r="A134" s="19">
        <v>130</v>
      </c>
      <c r="B134" s="25">
        <v>2273431</v>
      </c>
      <c r="C134" s="26" t="s">
        <v>85</v>
      </c>
      <c r="D134" s="25" t="s">
        <v>39</v>
      </c>
      <c r="E134" s="26" t="s">
        <v>36</v>
      </c>
      <c r="F134" s="27" t="s">
        <v>284</v>
      </c>
      <c r="G134" s="28" t="s">
        <v>191</v>
      </c>
      <c r="H134" s="29"/>
      <c r="I134" s="29"/>
      <c r="J134" s="29">
        <v>6</v>
      </c>
      <c r="K134" s="29">
        <v>18</v>
      </c>
      <c r="L134" s="29">
        <v>49</v>
      </c>
      <c r="M134" s="29"/>
      <c r="N134" s="29">
        <v>20</v>
      </c>
      <c r="O134" s="29">
        <v>48</v>
      </c>
      <c r="P134" s="29">
        <v>6</v>
      </c>
      <c r="Q134" s="29">
        <v>6</v>
      </c>
      <c r="R134" s="29"/>
      <c r="S134" s="30">
        <f>H134+I134+J134+K134+L134+M134+N134+O134+P134+Q134+R134</f>
        <v>153</v>
      </c>
      <c r="T134" s="31"/>
      <c r="U134" s="31"/>
      <c r="V134" s="32"/>
      <c r="Y134" s="33"/>
      <c r="Z134" s="34"/>
      <c r="AA134" s="33"/>
      <c r="AB134" s="33"/>
      <c r="AC134" s="33"/>
    </row>
    <row r="135" spans="1:29" x14ac:dyDescent="0.25">
      <c r="A135" s="19">
        <v>131</v>
      </c>
      <c r="B135" s="25">
        <v>2319424</v>
      </c>
      <c r="C135" s="26" t="s">
        <v>171</v>
      </c>
      <c r="D135" s="25" t="s">
        <v>39</v>
      </c>
      <c r="E135" s="26" t="s">
        <v>36</v>
      </c>
      <c r="F135" s="27" t="s">
        <v>285</v>
      </c>
      <c r="G135" s="28" t="s">
        <v>191</v>
      </c>
      <c r="H135" s="29">
        <v>12</v>
      </c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>
        <f>H135+I135+J135+K135+L135+M135+N135+O135+P135+Q135+R135</f>
        <v>12</v>
      </c>
      <c r="T135" s="31"/>
      <c r="U135" s="31"/>
      <c r="V135" s="32"/>
      <c r="Y135" s="33"/>
      <c r="Z135" s="34"/>
      <c r="AA135" s="33"/>
      <c r="AB135" s="33"/>
      <c r="AC135" s="33"/>
    </row>
    <row r="136" spans="1:29" x14ac:dyDescent="0.25">
      <c r="A136" s="19">
        <v>132</v>
      </c>
      <c r="B136" s="25">
        <v>2319422</v>
      </c>
      <c r="C136" s="26" t="s">
        <v>170</v>
      </c>
      <c r="D136" s="25" t="s">
        <v>39</v>
      </c>
      <c r="E136" s="26" t="s">
        <v>36</v>
      </c>
      <c r="F136" s="27" t="s">
        <v>286</v>
      </c>
      <c r="G136" s="28" t="s">
        <v>191</v>
      </c>
      <c r="H136" s="29">
        <v>36</v>
      </c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0">
        <f>H136+I136+J136+K136+L136+M136+N136+O136+P136+Q136+R136</f>
        <v>36</v>
      </c>
      <c r="T136" s="31"/>
      <c r="U136" s="31"/>
      <c r="V136" s="32"/>
      <c r="Y136" s="33"/>
      <c r="Z136" s="34"/>
      <c r="AA136" s="33"/>
      <c r="AB136" s="33"/>
      <c r="AC136" s="33"/>
    </row>
    <row r="137" spans="1:29" x14ac:dyDescent="0.25">
      <c r="A137" s="19">
        <v>133</v>
      </c>
      <c r="B137" s="25">
        <v>2275937</v>
      </c>
      <c r="C137" s="26" t="s">
        <v>105</v>
      </c>
      <c r="D137" s="25" t="s">
        <v>39</v>
      </c>
      <c r="E137" s="26" t="s">
        <v>36</v>
      </c>
      <c r="F137" s="27" t="s">
        <v>357</v>
      </c>
      <c r="G137" s="28" t="s">
        <v>191</v>
      </c>
      <c r="H137" s="29"/>
      <c r="I137" s="29"/>
      <c r="J137" s="29"/>
      <c r="K137" s="29">
        <v>20</v>
      </c>
      <c r="L137" s="29"/>
      <c r="M137" s="29"/>
      <c r="N137" s="29"/>
      <c r="O137" s="29"/>
      <c r="P137" s="29"/>
      <c r="Q137" s="29">
        <v>5</v>
      </c>
      <c r="R137" s="29"/>
      <c r="S137" s="30">
        <f>H137+I137+J137+K137+L137+M137+N137+O137+P137+Q137+R137</f>
        <v>25</v>
      </c>
      <c r="T137" s="31"/>
      <c r="U137" s="31"/>
      <c r="V137" s="32"/>
      <c r="Y137" s="33"/>
      <c r="Z137" s="34"/>
      <c r="AA137" s="33"/>
      <c r="AB137" s="33"/>
      <c r="AC137" s="33"/>
    </row>
    <row r="138" spans="1:29" x14ac:dyDescent="0.25">
      <c r="A138" s="19">
        <v>134</v>
      </c>
      <c r="B138" s="25">
        <v>2317843</v>
      </c>
      <c r="C138" s="26" t="s">
        <v>148</v>
      </c>
      <c r="D138" s="25" t="s">
        <v>39</v>
      </c>
      <c r="E138" s="26" t="s">
        <v>36</v>
      </c>
      <c r="F138" s="27" t="s">
        <v>287</v>
      </c>
      <c r="G138" s="28" t="s">
        <v>191</v>
      </c>
      <c r="H138" s="29"/>
      <c r="I138" s="29"/>
      <c r="J138" s="29"/>
      <c r="K138" s="29">
        <v>60</v>
      </c>
      <c r="L138" s="29"/>
      <c r="M138" s="29"/>
      <c r="N138" s="29"/>
      <c r="O138" s="29"/>
      <c r="P138" s="29"/>
      <c r="Q138" s="29"/>
      <c r="R138" s="29"/>
      <c r="S138" s="30">
        <f>H138+I138+J138+K138+L138+M138+N138+O138+P138+Q138+R138</f>
        <v>60</v>
      </c>
      <c r="T138" s="31"/>
      <c r="U138" s="31"/>
      <c r="V138" s="32"/>
      <c r="Y138" s="33"/>
      <c r="Z138" s="34"/>
      <c r="AA138" s="33"/>
      <c r="AB138" s="33"/>
      <c r="AC138" s="33"/>
    </row>
    <row r="139" spans="1:29" x14ac:dyDescent="0.25">
      <c r="A139" s="19">
        <v>135</v>
      </c>
      <c r="B139" s="25">
        <v>2275448</v>
      </c>
      <c r="C139" s="26" t="s">
        <v>102</v>
      </c>
      <c r="D139" s="28" t="s">
        <v>39</v>
      </c>
      <c r="E139" s="26" t="s">
        <v>36</v>
      </c>
      <c r="F139" s="27" t="s">
        <v>358</v>
      </c>
      <c r="G139" s="28" t="s">
        <v>191</v>
      </c>
      <c r="H139" s="29"/>
      <c r="I139" s="29"/>
      <c r="J139" s="29"/>
      <c r="K139" s="29"/>
      <c r="L139" s="29"/>
      <c r="M139" s="29"/>
      <c r="N139" s="29"/>
      <c r="O139" s="29"/>
      <c r="P139" s="29"/>
      <c r="Q139" s="29">
        <v>12</v>
      </c>
      <c r="R139" s="29"/>
      <c r="S139" s="30">
        <f>H139+I139+J139+K139+L139+M139+N139+O139+P139+Q139+R139</f>
        <v>12</v>
      </c>
      <c r="T139" s="31"/>
      <c r="U139" s="31"/>
      <c r="V139" s="32"/>
      <c r="Y139" s="33"/>
      <c r="Z139" s="34"/>
      <c r="AA139" s="33"/>
      <c r="AB139" s="33"/>
      <c r="AC139" s="33"/>
    </row>
    <row r="140" spans="1:29" x14ac:dyDescent="0.25">
      <c r="A140" s="19">
        <v>136</v>
      </c>
      <c r="B140" s="25">
        <v>2277371</v>
      </c>
      <c r="C140" s="26" t="s">
        <v>114</v>
      </c>
      <c r="D140" s="25" t="s">
        <v>39</v>
      </c>
      <c r="E140" s="26" t="s">
        <v>36</v>
      </c>
      <c r="F140" s="27" t="s">
        <v>359</v>
      </c>
      <c r="G140" s="28" t="s">
        <v>191</v>
      </c>
      <c r="H140" s="29"/>
      <c r="I140" s="29"/>
      <c r="J140" s="29"/>
      <c r="K140" s="29">
        <v>3</v>
      </c>
      <c r="L140" s="29"/>
      <c r="M140" s="29"/>
      <c r="N140" s="29"/>
      <c r="O140" s="29"/>
      <c r="P140" s="29"/>
      <c r="Q140" s="29"/>
      <c r="R140" s="29"/>
      <c r="S140" s="30">
        <f>H140+I140+J140+K140+L140+M140+N140+O140+P140+Q140+R140</f>
        <v>3</v>
      </c>
      <c r="T140" s="31"/>
      <c r="U140" s="31"/>
      <c r="V140" s="32"/>
      <c r="Y140" s="33"/>
      <c r="Z140" s="34"/>
      <c r="AA140" s="33"/>
      <c r="AB140" s="33"/>
      <c r="AC140" s="33"/>
    </row>
    <row r="141" spans="1:29" x14ac:dyDescent="0.25">
      <c r="A141" s="19">
        <v>137</v>
      </c>
      <c r="B141" s="25">
        <v>2275575</v>
      </c>
      <c r="C141" s="26" t="s">
        <v>104</v>
      </c>
      <c r="D141" s="28" t="s">
        <v>39</v>
      </c>
      <c r="E141" s="26" t="s">
        <v>36</v>
      </c>
      <c r="F141" s="27" t="s">
        <v>288</v>
      </c>
      <c r="G141" s="28" t="s">
        <v>191</v>
      </c>
      <c r="H141" s="29"/>
      <c r="I141" s="29"/>
      <c r="J141" s="29">
        <v>2</v>
      </c>
      <c r="K141" s="29"/>
      <c r="L141" s="29"/>
      <c r="M141" s="29"/>
      <c r="N141" s="29"/>
      <c r="O141" s="29">
        <v>12</v>
      </c>
      <c r="P141" s="29"/>
      <c r="Q141" s="29"/>
      <c r="R141" s="29"/>
      <c r="S141" s="30">
        <f>H141+I141+J141+K141+L141+M141+N141+O141+P141+Q141+R141</f>
        <v>14</v>
      </c>
      <c r="T141" s="31"/>
      <c r="U141" s="31"/>
      <c r="V141" s="32"/>
      <c r="Y141" s="33"/>
      <c r="Z141" s="34"/>
      <c r="AA141" s="33"/>
      <c r="AB141" s="33"/>
      <c r="AC141" s="33"/>
    </row>
    <row r="142" spans="1:29" x14ac:dyDescent="0.25">
      <c r="A142" s="19">
        <v>138</v>
      </c>
      <c r="B142" s="25">
        <v>2273386</v>
      </c>
      <c r="C142" s="26" t="s">
        <v>79</v>
      </c>
      <c r="D142" s="25" t="s">
        <v>39</v>
      </c>
      <c r="E142" s="26" t="s">
        <v>36</v>
      </c>
      <c r="F142" s="27" t="s">
        <v>289</v>
      </c>
      <c r="G142" s="28" t="s">
        <v>191</v>
      </c>
      <c r="H142" s="29"/>
      <c r="I142" s="29"/>
      <c r="J142" s="29">
        <v>8</v>
      </c>
      <c r="K142" s="29">
        <v>16</v>
      </c>
      <c r="L142" s="29"/>
      <c r="M142" s="29">
        <v>36</v>
      </c>
      <c r="N142" s="29"/>
      <c r="O142" s="29"/>
      <c r="P142" s="29">
        <v>20</v>
      </c>
      <c r="Q142" s="29">
        <v>22</v>
      </c>
      <c r="R142" s="29">
        <v>30</v>
      </c>
      <c r="S142" s="30">
        <f>H142+I142+J142+K142+L142+M142+N142+O142+P142+Q142+R142</f>
        <v>132</v>
      </c>
      <c r="T142" s="31"/>
      <c r="U142" s="31"/>
      <c r="V142" s="32"/>
      <c r="Y142" s="33"/>
      <c r="Z142" s="34"/>
      <c r="AA142" s="33"/>
      <c r="AB142" s="33"/>
      <c r="AC142" s="33"/>
    </row>
    <row r="143" spans="1:29" x14ac:dyDescent="0.25">
      <c r="A143" s="19">
        <v>139</v>
      </c>
      <c r="B143" s="25">
        <v>2277587</v>
      </c>
      <c r="C143" s="26" t="s">
        <v>117</v>
      </c>
      <c r="D143" s="25" t="s">
        <v>39</v>
      </c>
      <c r="E143" s="26" t="s">
        <v>36</v>
      </c>
      <c r="F143" s="27" t="s">
        <v>290</v>
      </c>
      <c r="G143" s="28" t="s">
        <v>191</v>
      </c>
      <c r="H143" s="29"/>
      <c r="I143" s="29"/>
      <c r="J143" s="29"/>
      <c r="K143" s="29"/>
      <c r="L143" s="29"/>
      <c r="M143" s="29"/>
      <c r="N143" s="29"/>
      <c r="O143" s="29"/>
      <c r="P143" s="29">
        <v>4</v>
      </c>
      <c r="Q143" s="29"/>
      <c r="R143" s="29"/>
      <c r="S143" s="30">
        <f>H143+I143+J143+K143+L143+M143+N143+O143+P143+Q143+R143</f>
        <v>4</v>
      </c>
      <c r="T143" s="31"/>
      <c r="U143" s="31"/>
      <c r="V143" s="32"/>
      <c r="Y143" s="33"/>
      <c r="Z143" s="34"/>
      <c r="AA143" s="33"/>
      <c r="AB143" s="33"/>
      <c r="AC143" s="33"/>
    </row>
    <row r="144" spans="1:29" x14ac:dyDescent="0.25">
      <c r="A144" s="19">
        <v>140</v>
      </c>
      <c r="B144" s="25">
        <v>2273433</v>
      </c>
      <c r="C144" s="26" t="s">
        <v>86</v>
      </c>
      <c r="D144" s="25" t="s">
        <v>39</v>
      </c>
      <c r="E144" s="26" t="s">
        <v>36</v>
      </c>
      <c r="F144" s="27" t="s">
        <v>291</v>
      </c>
      <c r="G144" s="28" t="s">
        <v>191</v>
      </c>
      <c r="H144" s="29"/>
      <c r="I144" s="29"/>
      <c r="J144" s="29">
        <v>2</v>
      </c>
      <c r="K144" s="29">
        <v>4</v>
      </c>
      <c r="L144" s="29"/>
      <c r="M144" s="29"/>
      <c r="N144" s="29"/>
      <c r="O144" s="29"/>
      <c r="P144" s="29"/>
      <c r="Q144" s="29">
        <v>2</v>
      </c>
      <c r="R144" s="29"/>
      <c r="S144" s="30">
        <f>H144+I144+J144+K144+L144+M144+N144+O144+P144+Q144+R144</f>
        <v>8</v>
      </c>
      <c r="T144" s="31"/>
      <c r="U144" s="31"/>
      <c r="V144" s="32"/>
      <c r="Y144" s="33"/>
      <c r="Z144" s="34"/>
      <c r="AA144" s="33"/>
      <c r="AB144" s="33"/>
      <c r="AC144" s="33"/>
    </row>
    <row r="145" spans="1:29" x14ac:dyDescent="0.25">
      <c r="A145" s="19">
        <v>141</v>
      </c>
      <c r="B145" s="25">
        <v>2277715</v>
      </c>
      <c r="C145" s="26" t="s">
        <v>119</v>
      </c>
      <c r="D145" s="25" t="s">
        <v>39</v>
      </c>
      <c r="E145" s="26" t="s">
        <v>36</v>
      </c>
      <c r="F145" s="27" t="s">
        <v>292</v>
      </c>
      <c r="G145" s="28" t="s">
        <v>191</v>
      </c>
      <c r="H145" s="29">
        <v>20</v>
      </c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30">
        <f>H145+I145+J145+K145+L145+M145+N145+O145+P145+Q145+R145</f>
        <v>20</v>
      </c>
      <c r="T145" s="31"/>
      <c r="U145" s="31"/>
      <c r="V145" s="32"/>
      <c r="Y145" s="33"/>
      <c r="Z145" s="34"/>
      <c r="AA145" s="33"/>
      <c r="AB145" s="33"/>
      <c r="AC145" s="33"/>
    </row>
    <row r="146" spans="1:29" x14ac:dyDescent="0.25">
      <c r="A146" s="19">
        <v>142</v>
      </c>
      <c r="B146" s="25">
        <v>2273378</v>
      </c>
      <c r="C146" s="26" t="s">
        <v>76</v>
      </c>
      <c r="D146" s="25" t="s">
        <v>39</v>
      </c>
      <c r="E146" s="26" t="s">
        <v>36</v>
      </c>
      <c r="F146" s="27" t="s">
        <v>293</v>
      </c>
      <c r="G146" s="28" t="s">
        <v>191</v>
      </c>
      <c r="H146" s="29"/>
      <c r="I146" s="29"/>
      <c r="J146" s="29">
        <v>2</v>
      </c>
      <c r="K146" s="29"/>
      <c r="L146" s="29">
        <v>4</v>
      </c>
      <c r="M146" s="29">
        <v>36</v>
      </c>
      <c r="N146" s="29"/>
      <c r="O146" s="29">
        <v>18</v>
      </c>
      <c r="P146" s="29">
        <v>24</v>
      </c>
      <c r="Q146" s="29"/>
      <c r="R146" s="29"/>
      <c r="S146" s="30">
        <f>H146+I146+J146+K146+L146+M146+N146+O146+P146+Q146+R146</f>
        <v>84</v>
      </c>
      <c r="T146" s="31"/>
      <c r="U146" s="31"/>
      <c r="V146" s="32"/>
      <c r="Y146" s="33"/>
      <c r="Z146" s="34"/>
      <c r="AA146" s="33"/>
      <c r="AB146" s="33"/>
      <c r="AC146" s="33"/>
    </row>
    <row r="147" spans="1:29" x14ac:dyDescent="0.25">
      <c r="A147" s="19">
        <v>143</v>
      </c>
      <c r="B147" s="25">
        <v>2273376</v>
      </c>
      <c r="C147" s="26" t="s">
        <v>75</v>
      </c>
      <c r="D147" s="25" t="s">
        <v>39</v>
      </c>
      <c r="E147" s="26" t="s">
        <v>36</v>
      </c>
      <c r="F147" s="27" t="s">
        <v>294</v>
      </c>
      <c r="G147" s="28" t="s">
        <v>191</v>
      </c>
      <c r="H147" s="29"/>
      <c r="I147" s="29">
        <v>4</v>
      </c>
      <c r="J147" s="29">
        <v>6</v>
      </c>
      <c r="K147" s="29">
        <v>10</v>
      </c>
      <c r="L147" s="29">
        <v>6</v>
      </c>
      <c r="M147" s="29"/>
      <c r="N147" s="29">
        <v>8</v>
      </c>
      <c r="O147" s="29"/>
      <c r="P147" s="29"/>
      <c r="Q147" s="29">
        <v>24</v>
      </c>
      <c r="R147" s="29">
        <v>18</v>
      </c>
      <c r="S147" s="30">
        <f>H147+I147+J147+K147+L147+M147+N147+O147+P147+Q147+R147</f>
        <v>76</v>
      </c>
      <c r="T147" s="31"/>
      <c r="U147" s="31"/>
      <c r="V147" s="32"/>
      <c r="Y147" s="33"/>
      <c r="Z147" s="34"/>
      <c r="AA147" s="33"/>
      <c r="AB147" s="33"/>
      <c r="AC147" s="33"/>
    </row>
    <row r="148" spans="1:29" x14ac:dyDescent="0.25">
      <c r="A148" s="19">
        <v>144</v>
      </c>
      <c r="B148" s="25">
        <v>2273241</v>
      </c>
      <c r="C148" s="26" t="s">
        <v>44</v>
      </c>
      <c r="D148" s="25" t="s">
        <v>39</v>
      </c>
      <c r="E148" s="26" t="s">
        <v>36</v>
      </c>
      <c r="F148" s="27" t="s">
        <v>295</v>
      </c>
      <c r="G148" s="28" t="s">
        <v>191</v>
      </c>
      <c r="H148" s="29">
        <v>8</v>
      </c>
      <c r="I148" s="29">
        <v>2</v>
      </c>
      <c r="J148" s="29"/>
      <c r="K148" s="29"/>
      <c r="L148" s="29"/>
      <c r="M148" s="29"/>
      <c r="N148" s="29"/>
      <c r="O148" s="29"/>
      <c r="P148" s="29">
        <v>4</v>
      </c>
      <c r="Q148" s="29"/>
      <c r="R148" s="29"/>
      <c r="S148" s="30">
        <f>H148+I148+J148+K148+L148+M148+N148+O148+P148+Q148+R148</f>
        <v>14</v>
      </c>
      <c r="T148" s="31"/>
      <c r="U148" s="31"/>
      <c r="V148" s="32"/>
      <c r="Y148" s="33"/>
      <c r="Z148" s="34"/>
      <c r="AA148" s="33"/>
      <c r="AB148" s="33"/>
      <c r="AC148" s="33"/>
    </row>
    <row r="149" spans="1:29" x14ac:dyDescent="0.25">
      <c r="A149" s="19">
        <v>145</v>
      </c>
      <c r="B149" s="25">
        <v>2319382</v>
      </c>
      <c r="C149" s="26" t="s">
        <v>168</v>
      </c>
      <c r="D149" s="25" t="s">
        <v>39</v>
      </c>
      <c r="E149" s="26" t="s">
        <v>36</v>
      </c>
      <c r="F149" s="27" t="s">
        <v>296</v>
      </c>
      <c r="G149" s="28" t="s">
        <v>191</v>
      </c>
      <c r="H149" s="29">
        <v>12</v>
      </c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30">
        <f>H149+I149+J149+K149+L149+M149+N149+O149+P149+Q149+R149</f>
        <v>12</v>
      </c>
      <c r="T149" s="31"/>
      <c r="U149" s="31"/>
      <c r="V149" s="32"/>
      <c r="Y149" s="33"/>
      <c r="Z149" s="34"/>
      <c r="AA149" s="33"/>
      <c r="AB149" s="33"/>
      <c r="AC149" s="33"/>
    </row>
    <row r="150" spans="1:29" x14ac:dyDescent="0.25">
      <c r="A150" s="19">
        <v>146</v>
      </c>
      <c r="B150" s="25">
        <v>2331285</v>
      </c>
      <c r="C150" s="26" t="s">
        <v>182</v>
      </c>
      <c r="D150" s="25" t="s">
        <v>39</v>
      </c>
      <c r="E150" s="26" t="s">
        <v>36</v>
      </c>
      <c r="F150" s="27" t="s">
        <v>360</v>
      </c>
      <c r="G150" s="28" t="s">
        <v>191</v>
      </c>
      <c r="H150" s="29">
        <v>2</v>
      </c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30">
        <f>H150+I150+J150+K150+L150+M150+N150+O150+P150+Q150+R150</f>
        <v>2</v>
      </c>
      <c r="T150" s="31"/>
      <c r="U150" s="31"/>
      <c r="V150" s="32"/>
      <c r="Y150" s="33"/>
      <c r="Z150" s="34"/>
      <c r="AA150" s="33"/>
      <c r="AB150" s="33"/>
      <c r="AC150" s="33"/>
    </row>
    <row r="151" spans="1:29" x14ac:dyDescent="0.25">
      <c r="A151" s="19">
        <v>147</v>
      </c>
      <c r="B151" s="25">
        <v>2274795</v>
      </c>
      <c r="C151" s="26" t="s">
        <v>98</v>
      </c>
      <c r="D151" s="25" t="s">
        <v>39</v>
      </c>
      <c r="E151" s="26" t="s">
        <v>36</v>
      </c>
      <c r="F151" s="27" t="s">
        <v>297</v>
      </c>
      <c r="G151" s="28" t="s">
        <v>191</v>
      </c>
      <c r="H151" s="29"/>
      <c r="I151" s="29"/>
      <c r="J151" s="29"/>
      <c r="K151" s="29"/>
      <c r="L151" s="29"/>
      <c r="M151" s="29"/>
      <c r="N151" s="29"/>
      <c r="O151" s="29"/>
      <c r="P151" s="29">
        <v>1</v>
      </c>
      <c r="Q151" s="29"/>
      <c r="R151" s="29"/>
      <c r="S151" s="30">
        <f>H151+I151+J151+K151+L151+M151+N151+O151+P151+Q151+R151</f>
        <v>1</v>
      </c>
      <c r="T151" s="31"/>
      <c r="U151" s="31"/>
      <c r="V151" s="32"/>
      <c r="Y151" s="33"/>
      <c r="Z151" s="34"/>
      <c r="AA151" s="33"/>
      <c r="AB151" s="33"/>
      <c r="AC151" s="33"/>
    </row>
    <row r="152" spans="1:29" x14ac:dyDescent="0.25">
      <c r="A152" s="19">
        <v>148</v>
      </c>
      <c r="B152" s="25">
        <v>2319298</v>
      </c>
      <c r="C152" s="26" t="s">
        <v>161</v>
      </c>
      <c r="D152" s="25" t="s">
        <v>39</v>
      </c>
      <c r="E152" s="26" t="s">
        <v>36</v>
      </c>
      <c r="F152" s="27" t="s">
        <v>298</v>
      </c>
      <c r="G152" s="28" t="s">
        <v>191</v>
      </c>
      <c r="H152" s="29">
        <v>10</v>
      </c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30">
        <f>H152+I152+J152+K152+L152+M152+N152+O152+P152+Q152+R152</f>
        <v>10</v>
      </c>
      <c r="T152" s="31"/>
      <c r="U152" s="31"/>
      <c r="V152" s="32"/>
      <c r="Y152" s="33"/>
      <c r="Z152" s="34"/>
      <c r="AA152" s="33"/>
      <c r="AB152" s="33"/>
      <c r="AC152" s="33"/>
    </row>
    <row r="153" spans="1:29" x14ac:dyDescent="0.25">
      <c r="A153" s="19">
        <v>149</v>
      </c>
      <c r="B153" s="25">
        <v>2279113</v>
      </c>
      <c r="C153" s="26" t="s">
        <v>127</v>
      </c>
      <c r="D153" s="25" t="s">
        <v>39</v>
      </c>
      <c r="E153" s="26" t="s">
        <v>36</v>
      </c>
      <c r="F153" s="27" t="s">
        <v>299</v>
      </c>
      <c r="G153" s="28" t="s">
        <v>191</v>
      </c>
      <c r="H153" s="29">
        <v>8</v>
      </c>
      <c r="I153" s="29"/>
      <c r="J153" s="29">
        <v>6</v>
      </c>
      <c r="K153" s="29"/>
      <c r="L153" s="29"/>
      <c r="M153" s="29"/>
      <c r="N153" s="29"/>
      <c r="O153" s="29"/>
      <c r="P153" s="29"/>
      <c r="Q153" s="29"/>
      <c r="R153" s="29"/>
      <c r="S153" s="30">
        <f>H153+I153+J153+K153+L153+M153+N153+O153+P153+Q153+R153</f>
        <v>14</v>
      </c>
      <c r="T153" s="31"/>
      <c r="U153" s="31"/>
      <c r="V153" s="32"/>
      <c r="Y153" s="33"/>
      <c r="Z153" s="34"/>
      <c r="AA153" s="33"/>
      <c r="AB153" s="33"/>
      <c r="AC153" s="33"/>
    </row>
    <row r="154" spans="1:29" x14ac:dyDescent="0.25">
      <c r="A154" s="19">
        <v>150</v>
      </c>
      <c r="B154" s="25">
        <v>2331583</v>
      </c>
      <c r="C154" s="26" t="s">
        <v>309</v>
      </c>
      <c r="D154" s="25" t="s">
        <v>39</v>
      </c>
      <c r="E154" s="26" t="s">
        <v>36</v>
      </c>
      <c r="F154" s="27" t="s">
        <v>361</v>
      </c>
      <c r="G154" s="28" t="s">
        <v>191</v>
      </c>
      <c r="H154" s="29"/>
      <c r="I154" s="29"/>
      <c r="J154" s="29"/>
      <c r="K154" s="29"/>
      <c r="L154" s="29">
        <v>2</v>
      </c>
      <c r="M154" s="29"/>
      <c r="N154" s="29"/>
      <c r="O154" s="29"/>
      <c r="P154" s="29"/>
      <c r="Q154" s="29"/>
      <c r="R154" s="29"/>
      <c r="S154" s="30">
        <f>H154+I154+J154+K154+L154+M154+N154+O154+P154+Q154+R154</f>
        <v>2</v>
      </c>
      <c r="T154" s="31"/>
      <c r="U154" s="31"/>
      <c r="V154" s="32"/>
      <c r="Y154" s="33"/>
      <c r="Z154" s="34"/>
      <c r="AA154" s="33"/>
      <c r="AB154" s="33"/>
      <c r="AC154" s="33"/>
    </row>
    <row r="155" spans="1:29" x14ac:dyDescent="0.25">
      <c r="A155" s="19">
        <v>151</v>
      </c>
      <c r="B155" s="25">
        <v>2273379</v>
      </c>
      <c r="C155" s="26" t="s">
        <v>77</v>
      </c>
      <c r="D155" s="25" t="s">
        <v>39</v>
      </c>
      <c r="E155" s="26" t="s">
        <v>36</v>
      </c>
      <c r="F155" s="27" t="s">
        <v>300</v>
      </c>
      <c r="G155" s="28" t="s">
        <v>191</v>
      </c>
      <c r="H155" s="29">
        <v>8</v>
      </c>
      <c r="I155" s="29"/>
      <c r="J155" s="29">
        <v>7</v>
      </c>
      <c r="K155" s="29">
        <v>1</v>
      </c>
      <c r="L155" s="29">
        <v>12</v>
      </c>
      <c r="M155" s="29"/>
      <c r="N155" s="29">
        <v>4</v>
      </c>
      <c r="O155" s="29">
        <v>12</v>
      </c>
      <c r="P155" s="29">
        <v>4</v>
      </c>
      <c r="Q155" s="29"/>
      <c r="R155" s="29"/>
      <c r="S155" s="30">
        <f>H155+I155+J155+K155+L155+M155+N155+O155+P155+Q155+R155</f>
        <v>48</v>
      </c>
      <c r="T155" s="31"/>
      <c r="U155" s="31"/>
      <c r="V155" s="32"/>
      <c r="Y155" s="33"/>
      <c r="Z155" s="34"/>
      <c r="AA155" s="33"/>
      <c r="AB155" s="33"/>
      <c r="AC155" s="33"/>
    </row>
    <row r="156" spans="1:29" x14ac:dyDescent="0.25">
      <c r="A156" s="19">
        <v>152</v>
      </c>
      <c r="B156" s="25">
        <v>2331260</v>
      </c>
      <c r="C156" s="26" t="s">
        <v>179</v>
      </c>
      <c r="D156" s="25" t="s">
        <v>39</v>
      </c>
      <c r="E156" s="26" t="s">
        <v>36</v>
      </c>
      <c r="F156" s="27" t="s">
        <v>301</v>
      </c>
      <c r="G156" s="28" t="s">
        <v>191</v>
      </c>
      <c r="H156" s="29"/>
      <c r="I156" s="29"/>
      <c r="J156" s="29"/>
      <c r="K156" s="29"/>
      <c r="L156" s="29"/>
      <c r="M156" s="29"/>
      <c r="N156" s="29">
        <v>4</v>
      </c>
      <c r="O156" s="29"/>
      <c r="P156" s="29"/>
      <c r="Q156" s="29"/>
      <c r="R156" s="29"/>
      <c r="S156" s="30">
        <f>H156+I156+J156+K156+L156+M156+N156+O156+P156+Q156+R156</f>
        <v>4</v>
      </c>
      <c r="T156" s="31"/>
      <c r="U156" s="31"/>
      <c r="V156" s="32"/>
      <c r="Y156" s="33"/>
      <c r="Z156" s="34"/>
      <c r="AA156" s="33"/>
      <c r="AB156" s="33"/>
      <c r="AC156" s="33"/>
    </row>
    <row r="157" spans="1:29" x14ac:dyDescent="0.25">
      <c r="A157" s="19">
        <v>153</v>
      </c>
      <c r="B157" s="25">
        <v>2337359</v>
      </c>
      <c r="C157" s="26" t="s">
        <v>188</v>
      </c>
      <c r="D157" s="25" t="s">
        <v>39</v>
      </c>
      <c r="E157" s="26" t="s">
        <v>36</v>
      </c>
      <c r="F157" s="27" t="s">
        <v>362</v>
      </c>
      <c r="G157" s="28" t="s">
        <v>191</v>
      </c>
      <c r="H157" s="29"/>
      <c r="I157" s="29"/>
      <c r="J157" s="29"/>
      <c r="K157" s="29"/>
      <c r="L157" s="29"/>
      <c r="M157" s="29"/>
      <c r="N157" s="29">
        <v>2</v>
      </c>
      <c r="O157" s="29"/>
      <c r="P157" s="29"/>
      <c r="Q157" s="29"/>
      <c r="R157" s="29"/>
      <c r="S157" s="30">
        <f>H157+I157+J157+K157+L157+M157+N157+O157+P157+Q157+R157</f>
        <v>2</v>
      </c>
      <c r="T157" s="31"/>
      <c r="U157" s="31"/>
      <c r="V157" s="32"/>
      <c r="Y157" s="33"/>
      <c r="Z157" s="34"/>
      <c r="AA157" s="33"/>
      <c r="AB157" s="33"/>
      <c r="AC157" s="33"/>
    </row>
    <row r="158" spans="1:29" x14ac:dyDescent="0.25">
      <c r="A158" s="19">
        <v>154</v>
      </c>
      <c r="B158" s="25">
        <v>2274249</v>
      </c>
      <c r="C158" s="26" t="s">
        <v>93</v>
      </c>
      <c r="D158" s="25" t="s">
        <v>39</v>
      </c>
      <c r="E158" s="26" t="s">
        <v>36</v>
      </c>
      <c r="F158" s="27" t="s">
        <v>363</v>
      </c>
      <c r="G158" s="28" t="s">
        <v>191</v>
      </c>
      <c r="H158" s="29"/>
      <c r="I158" s="29"/>
      <c r="J158" s="29"/>
      <c r="K158" s="29"/>
      <c r="L158" s="29"/>
      <c r="M158" s="29"/>
      <c r="N158" s="29"/>
      <c r="O158" s="29"/>
      <c r="P158" s="29"/>
      <c r="Q158" s="29">
        <v>2</v>
      </c>
      <c r="R158" s="29"/>
      <c r="S158" s="30">
        <f>H158+I158+J158+K158+L158+M158+N158+O158+P158+Q158+R158</f>
        <v>2</v>
      </c>
      <c r="T158" s="31"/>
      <c r="U158" s="31"/>
      <c r="V158" s="32"/>
      <c r="Y158" s="33"/>
      <c r="Z158" s="34"/>
      <c r="AA158" s="33"/>
      <c r="AB158" s="33"/>
      <c r="AC158" s="33"/>
    </row>
    <row r="159" spans="1:29" x14ac:dyDescent="0.25">
      <c r="A159" s="19">
        <v>155</v>
      </c>
      <c r="B159" s="25">
        <v>2318959</v>
      </c>
      <c r="C159" s="26" t="s">
        <v>158</v>
      </c>
      <c r="D159" s="25" t="s">
        <v>39</v>
      </c>
      <c r="E159" s="26" t="s">
        <v>36</v>
      </c>
      <c r="F159" s="27" t="s">
        <v>364</v>
      </c>
      <c r="G159" s="28" t="s">
        <v>191</v>
      </c>
      <c r="H159" s="29"/>
      <c r="I159" s="29"/>
      <c r="J159" s="29"/>
      <c r="K159" s="29"/>
      <c r="L159" s="29"/>
      <c r="M159" s="29"/>
      <c r="N159" s="29"/>
      <c r="O159" s="29"/>
      <c r="P159" s="29"/>
      <c r="Q159" s="29">
        <v>2</v>
      </c>
      <c r="R159" s="29"/>
      <c r="S159" s="30">
        <f>H159+I159+J159+K159+L159+M159+N159+O159+P159+Q159+R159</f>
        <v>2</v>
      </c>
      <c r="T159" s="31"/>
      <c r="U159" s="31"/>
      <c r="V159" s="32"/>
      <c r="Y159" s="33"/>
      <c r="Z159" s="34"/>
      <c r="AA159" s="33"/>
      <c r="AB159" s="33"/>
      <c r="AC159" s="33"/>
    </row>
    <row r="160" spans="1:29" x14ac:dyDescent="0.25">
      <c r="A160" s="19">
        <v>156</v>
      </c>
      <c r="B160" s="25">
        <v>2318958</v>
      </c>
      <c r="C160" s="26" t="s">
        <v>157</v>
      </c>
      <c r="D160" s="25" t="s">
        <v>39</v>
      </c>
      <c r="E160" s="26" t="s">
        <v>36</v>
      </c>
      <c r="F160" s="27" t="s">
        <v>302</v>
      </c>
      <c r="G160" s="28" t="s">
        <v>191</v>
      </c>
      <c r="H160" s="29"/>
      <c r="I160" s="29"/>
      <c r="J160" s="29"/>
      <c r="K160" s="29"/>
      <c r="L160" s="29"/>
      <c r="M160" s="29"/>
      <c r="N160" s="29"/>
      <c r="O160" s="29"/>
      <c r="P160" s="29"/>
      <c r="Q160" s="29">
        <v>2</v>
      </c>
      <c r="R160" s="29"/>
      <c r="S160" s="30">
        <f>H160+I160+J160+K160+L160+M160+N160+O160+P160+Q160+R160</f>
        <v>2</v>
      </c>
      <c r="T160" s="31"/>
      <c r="U160" s="31"/>
      <c r="V160" s="32"/>
      <c r="Y160" s="33"/>
      <c r="Z160" s="34"/>
      <c r="AA160" s="33"/>
      <c r="AB160" s="33"/>
      <c r="AC160" s="33"/>
    </row>
    <row r="161" spans="1:32" x14ac:dyDescent="0.25">
      <c r="A161" s="19">
        <v>157</v>
      </c>
      <c r="B161" s="25">
        <v>2297525</v>
      </c>
      <c r="C161" s="26" t="s">
        <v>134</v>
      </c>
      <c r="D161" s="25" t="s">
        <v>39</v>
      </c>
      <c r="E161" s="26" t="s">
        <v>36</v>
      </c>
      <c r="F161" s="27" t="s">
        <v>303</v>
      </c>
      <c r="G161" s="28" t="s">
        <v>191</v>
      </c>
      <c r="H161" s="29"/>
      <c r="I161" s="29"/>
      <c r="J161" s="29">
        <v>2</v>
      </c>
      <c r="K161" s="29"/>
      <c r="L161" s="29"/>
      <c r="M161" s="29"/>
      <c r="N161" s="29">
        <v>4</v>
      </c>
      <c r="O161" s="29"/>
      <c r="P161" s="29"/>
      <c r="Q161" s="29"/>
      <c r="R161" s="29"/>
      <c r="S161" s="30">
        <f>H161+I161+J161+K161+L161+M161+N161+O161+P161+Q161+R161</f>
        <v>6</v>
      </c>
      <c r="T161" s="31"/>
      <c r="U161" s="31"/>
      <c r="V161" s="32"/>
      <c r="Y161" s="33"/>
      <c r="Z161" s="34"/>
      <c r="AA161" s="33"/>
      <c r="AB161" s="33"/>
      <c r="AC161" s="33"/>
    </row>
    <row r="162" spans="1:32" x14ac:dyDescent="0.25">
      <c r="A162" s="19">
        <v>158</v>
      </c>
      <c r="B162" s="25">
        <v>2337386</v>
      </c>
      <c r="C162" s="26" t="s">
        <v>189</v>
      </c>
      <c r="D162" s="25" t="s">
        <v>39</v>
      </c>
      <c r="E162" s="26" t="s">
        <v>36</v>
      </c>
      <c r="F162" s="27" t="s">
        <v>365</v>
      </c>
      <c r="G162" s="28" t="s">
        <v>191</v>
      </c>
      <c r="H162" s="29"/>
      <c r="I162" s="29"/>
      <c r="J162" s="29"/>
      <c r="K162" s="29"/>
      <c r="L162" s="29"/>
      <c r="M162" s="29"/>
      <c r="N162" s="29">
        <v>2</v>
      </c>
      <c r="O162" s="29"/>
      <c r="P162" s="29"/>
      <c r="Q162" s="29"/>
      <c r="R162" s="29"/>
      <c r="S162" s="30">
        <f>H162+I162+J162+K162+L162+M162+N162+O162+P162+Q162+R162</f>
        <v>2</v>
      </c>
      <c r="T162" s="31"/>
      <c r="U162" s="31"/>
      <c r="V162" s="32"/>
      <c r="Y162" s="33"/>
      <c r="Z162" s="34"/>
      <c r="AA162" s="33"/>
      <c r="AB162" s="33"/>
      <c r="AC162" s="33"/>
    </row>
    <row r="163" spans="1:32" x14ac:dyDescent="0.25">
      <c r="A163" s="19">
        <v>159</v>
      </c>
      <c r="B163" s="25">
        <v>2273341</v>
      </c>
      <c r="C163" s="26" t="s">
        <v>64</v>
      </c>
      <c r="D163" s="25" t="s">
        <v>39</v>
      </c>
      <c r="E163" s="26" t="s">
        <v>36</v>
      </c>
      <c r="F163" s="27" t="s">
        <v>304</v>
      </c>
      <c r="G163" s="28" t="s">
        <v>191</v>
      </c>
      <c r="H163" s="29"/>
      <c r="I163" s="29"/>
      <c r="J163" s="29">
        <v>2</v>
      </c>
      <c r="K163" s="29">
        <v>2</v>
      </c>
      <c r="L163" s="29"/>
      <c r="M163" s="29"/>
      <c r="N163" s="29"/>
      <c r="O163" s="29"/>
      <c r="P163" s="29"/>
      <c r="Q163" s="29"/>
      <c r="R163" s="29">
        <v>6</v>
      </c>
      <c r="S163" s="30">
        <f>H163+I163+J163+K163+L163+M163+N163+O163+P163+Q163+R163</f>
        <v>10</v>
      </c>
      <c r="T163" s="31"/>
      <c r="U163" s="31"/>
      <c r="V163" s="32"/>
      <c r="Y163" s="33"/>
      <c r="Z163" s="34"/>
      <c r="AA163" s="33"/>
      <c r="AB163" s="33"/>
      <c r="AC163" s="33"/>
    </row>
    <row r="164" spans="1:32" x14ac:dyDescent="0.25">
      <c r="A164" s="19">
        <v>160</v>
      </c>
      <c r="B164" s="25">
        <v>2273387</v>
      </c>
      <c r="C164" s="26" t="s">
        <v>80</v>
      </c>
      <c r="D164" s="25" t="s">
        <v>39</v>
      </c>
      <c r="E164" s="26" t="s">
        <v>36</v>
      </c>
      <c r="F164" s="27" t="s">
        <v>305</v>
      </c>
      <c r="G164" s="28" t="s">
        <v>191</v>
      </c>
      <c r="H164" s="29"/>
      <c r="I164" s="29"/>
      <c r="J164" s="29"/>
      <c r="K164" s="29">
        <v>2</v>
      </c>
      <c r="L164" s="29"/>
      <c r="M164" s="29"/>
      <c r="N164" s="29"/>
      <c r="O164" s="29"/>
      <c r="P164" s="29"/>
      <c r="Q164" s="29"/>
      <c r="R164" s="29">
        <v>6</v>
      </c>
      <c r="S164" s="30">
        <f>H164+I164+J164+K164+L164+M164+N164+O164+P164+Q164+R164</f>
        <v>8</v>
      </c>
      <c r="T164" s="31"/>
      <c r="U164" s="31"/>
      <c r="V164" s="32"/>
      <c r="Y164" s="33"/>
      <c r="Z164" s="34"/>
      <c r="AA164" s="33"/>
      <c r="AB164" s="33"/>
      <c r="AC164" s="33"/>
    </row>
    <row r="165" spans="1:32" x14ac:dyDescent="0.25">
      <c r="A165" s="19">
        <v>161</v>
      </c>
      <c r="B165" s="25">
        <v>2273384</v>
      </c>
      <c r="C165" s="26" t="s">
        <v>311</v>
      </c>
      <c r="D165" s="25" t="s">
        <v>39</v>
      </c>
      <c r="E165" s="26" t="s">
        <v>36</v>
      </c>
      <c r="F165" s="27" t="s">
        <v>320</v>
      </c>
      <c r="G165" s="28" t="s">
        <v>191</v>
      </c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>
        <v>28</v>
      </c>
      <c r="S165" s="30">
        <f>H165+I165+J165+K165+L165+M165+N165+O165+P165+Q165+R165</f>
        <v>28</v>
      </c>
      <c r="T165" s="31"/>
      <c r="U165" s="31"/>
      <c r="V165" s="32"/>
      <c r="Y165" s="33"/>
      <c r="Z165" s="34"/>
      <c r="AA165" s="33"/>
      <c r="AB165" s="33"/>
      <c r="AC165" s="33"/>
    </row>
    <row r="166" spans="1:32" x14ac:dyDescent="0.25">
      <c r="A166" s="19">
        <v>162</v>
      </c>
      <c r="B166" s="25">
        <v>2273349</v>
      </c>
      <c r="C166" s="26" t="s">
        <v>66</v>
      </c>
      <c r="D166" s="25" t="s">
        <v>39</v>
      </c>
      <c r="E166" s="26" t="s">
        <v>36</v>
      </c>
      <c r="F166" s="27" t="s">
        <v>306</v>
      </c>
      <c r="G166" s="28" t="s">
        <v>191</v>
      </c>
      <c r="H166" s="29"/>
      <c r="I166" s="29"/>
      <c r="J166" s="29">
        <v>16</v>
      </c>
      <c r="K166" s="29"/>
      <c r="L166" s="29"/>
      <c r="M166" s="29">
        <v>30</v>
      </c>
      <c r="N166" s="29"/>
      <c r="O166" s="29"/>
      <c r="P166" s="29"/>
      <c r="Q166" s="29">
        <v>4</v>
      </c>
      <c r="R166" s="29"/>
      <c r="S166" s="30">
        <f>H166+I166+J166+K166+L166+M166+N166+O166+P166+Q166+R166</f>
        <v>50</v>
      </c>
      <c r="T166" s="31"/>
      <c r="U166" s="31"/>
      <c r="V166" s="32"/>
      <c r="Y166" s="33"/>
      <c r="Z166" s="34"/>
      <c r="AA166" s="33"/>
      <c r="AB166" s="33"/>
      <c r="AC166" s="33"/>
    </row>
    <row r="167" spans="1:32" x14ac:dyDescent="0.25">
      <c r="A167" s="19">
        <v>163</v>
      </c>
      <c r="B167" s="25">
        <v>2273382</v>
      </c>
      <c r="C167" s="26" t="s">
        <v>78</v>
      </c>
      <c r="D167" s="25" t="s">
        <v>39</v>
      </c>
      <c r="E167" s="26" t="s">
        <v>36</v>
      </c>
      <c r="F167" s="27" t="s">
        <v>307</v>
      </c>
      <c r="G167" s="28" t="s">
        <v>191</v>
      </c>
      <c r="H167" s="29"/>
      <c r="I167" s="29"/>
      <c r="J167" s="29"/>
      <c r="K167" s="29">
        <v>4</v>
      </c>
      <c r="L167" s="29"/>
      <c r="M167" s="29"/>
      <c r="N167" s="29">
        <v>8</v>
      </c>
      <c r="O167" s="29"/>
      <c r="P167" s="29"/>
      <c r="Q167" s="29"/>
      <c r="R167" s="29"/>
      <c r="S167" s="30">
        <f>H167+I167+J167+K167+L167+M167+N167+O167+P167+Q167+R167</f>
        <v>12</v>
      </c>
      <c r="T167" s="31"/>
      <c r="U167" s="31"/>
      <c r="V167" s="32"/>
      <c r="Y167" s="33"/>
      <c r="Z167" s="34"/>
      <c r="AA167" s="33"/>
      <c r="AB167" s="33"/>
      <c r="AC167" s="33"/>
    </row>
    <row r="168" spans="1:32" x14ac:dyDescent="0.25">
      <c r="A168" s="19">
        <v>164</v>
      </c>
      <c r="B168" s="25">
        <v>2277708</v>
      </c>
      <c r="C168" s="26" t="s">
        <v>118</v>
      </c>
      <c r="D168" s="25" t="s">
        <v>39</v>
      </c>
      <c r="E168" s="26" t="s">
        <v>36</v>
      </c>
      <c r="F168" s="27" t="s">
        <v>308</v>
      </c>
      <c r="G168" s="28" t="s">
        <v>191</v>
      </c>
      <c r="H168" s="29">
        <v>20</v>
      </c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30">
        <f>H168+I168+J168+K168+L168+M168+N168+O168+P168+Q168+R168</f>
        <v>20</v>
      </c>
      <c r="T168" s="31"/>
      <c r="U168" s="31"/>
      <c r="V168" s="32"/>
      <c r="Y168" s="33"/>
      <c r="Z168" s="34"/>
      <c r="AA168" s="33"/>
      <c r="AB168" s="33"/>
      <c r="AC168" s="33"/>
    </row>
    <row r="169" spans="1:32" s="14" customFormat="1" x14ac:dyDescent="0.25">
      <c r="A169" s="35"/>
      <c r="B169" s="36" t="s">
        <v>27</v>
      </c>
      <c r="C169" s="37"/>
      <c r="D169" s="36"/>
      <c r="E169" s="37"/>
      <c r="F169" s="21"/>
      <c r="G169" s="36"/>
      <c r="H169" s="38">
        <f>SUM(H5:H168)</f>
        <v>1471</v>
      </c>
      <c r="I169" s="38">
        <f>SUM(I5:I168)</f>
        <v>302</v>
      </c>
      <c r="J169" s="38">
        <f>SUM(J5:J168)</f>
        <v>517</v>
      </c>
      <c r="K169" s="38">
        <f>SUM(K5:K168)</f>
        <v>499</v>
      </c>
      <c r="L169" s="38">
        <f>SUM(L5:L168)</f>
        <v>570</v>
      </c>
      <c r="M169" s="38">
        <f>SUM(M5:M168)</f>
        <v>651</v>
      </c>
      <c r="N169" s="38">
        <f>SUM(N5:N168)</f>
        <v>224</v>
      </c>
      <c r="O169" s="38">
        <f>SUM(O5:O168)</f>
        <v>635</v>
      </c>
      <c r="P169" s="38">
        <f>SUM(P5:P168)</f>
        <v>604</v>
      </c>
      <c r="Q169" s="38">
        <f>SUM(Q5:Q168)</f>
        <v>738</v>
      </c>
      <c r="R169" s="38">
        <f>SUM(R5:R168)</f>
        <v>672</v>
      </c>
      <c r="S169" s="38">
        <f>SUM(S5:S168)</f>
        <v>6883</v>
      </c>
      <c r="T169" s="39"/>
      <c r="U169" s="39"/>
      <c r="V169" s="40"/>
      <c r="W169" s="41"/>
      <c r="X169" s="41"/>
      <c r="Y169" s="42"/>
      <c r="Z169" s="43"/>
      <c r="AA169" s="42"/>
      <c r="AB169" s="42"/>
      <c r="AC169" s="42"/>
      <c r="AD169" s="41"/>
      <c r="AE169" s="41"/>
      <c r="AF169" s="41"/>
    </row>
    <row r="172" spans="1:32" x14ac:dyDescent="0.25">
      <c r="S172" s="11"/>
    </row>
    <row r="173" spans="1:32" x14ac:dyDescent="0.25">
      <c r="S173" s="11"/>
    </row>
    <row r="175" spans="1:32" x14ac:dyDescent="0.25">
      <c r="S175" s="11"/>
    </row>
    <row r="176" spans="1:32" x14ac:dyDescent="0.25">
      <c r="S176" s="11"/>
    </row>
  </sheetData>
  <autoFilter ref="A4:S169">
    <sortState ref="A5:S171">
      <sortCondition ref="A4:A171"/>
    </sortState>
  </autoFilter>
  <sortState ref="A5:AS168">
    <sortCondition ref="B5:B168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21" sqref="D21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3" customFormat="1" x14ac:dyDescent="0.25">
      <c r="A1" s="9" t="s">
        <v>36</v>
      </c>
      <c r="C1" s="3" t="s">
        <v>37</v>
      </c>
    </row>
    <row r="2" spans="1:5" s="3" customFormat="1" x14ac:dyDescent="0.25"/>
    <row r="3" spans="1:5" x14ac:dyDescent="0.25">
      <c r="A3" s="4" t="s">
        <v>20</v>
      </c>
      <c r="B3" s="4" t="s">
        <v>21</v>
      </c>
      <c r="C3" s="1" t="s">
        <v>19</v>
      </c>
      <c r="D3" s="1" t="s">
        <v>4</v>
      </c>
      <c r="E3" s="1" t="s">
        <v>5</v>
      </c>
    </row>
    <row r="4" spans="1:5" ht="26.25" x14ac:dyDescent="0.25">
      <c r="A4" s="5">
        <v>1</v>
      </c>
      <c r="B4" s="2" t="s">
        <v>6</v>
      </c>
      <c r="C4" s="6" t="s">
        <v>26</v>
      </c>
      <c r="D4" s="6" t="s">
        <v>35</v>
      </c>
      <c r="E4" s="44" t="s">
        <v>370</v>
      </c>
    </row>
    <row r="5" spans="1:5" ht="26.25" x14ac:dyDescent="0.25">
      <c r="A5" s="5">
        <v>2</v>
      </c>
      <c r="B5" s="2" t="s">
        <v>7</v>
      </c>
      <c r="C5" s="7" t="s">
        <v>24</v>
      </c>
      <c r="D5" s="8" t="s">
        <v>35</v>
      </c>
      <c r="E5" s="44" t="s">
        <v>370</v>
      </c>
    </row>
    <row r="6" spans="1:5" ht="26.25" x14ac:dyDescent="0.25">
      <c r="A6" s="5">
        <v>3</v>
      </c>
      <c r="B6" s="2" t="s">
        <v>8</v>
      </c>
      <c r="C6" s="6" t="s">
        <v>25</v>
      </c>
      <c r="D6" s="6" t="s">
        <v>35</v>
      </c>
      <c r="E6" s="44" t="s">
        <v>370</v>
      </c>
    </row>
    <row r="7" spans="1:5" ht="26.25" x14ac:dyDescent="0.25">
      <c r="A7" s="5">
        <v>4</v>
      </c>
      <c r="B7" s="2" t="s">
        <v>9</v>
      </c>
      <c r="C7" s="6" t="s">
        <v>32</v>
      </c>
      <c r="D7" s="6" t="s">
        <v>35</v>
      </c>
      <c r="E7" s="44" t="s">
        <v>370</v>
      </c>
    </row>
    <row r="8" spans="1:5" ht="26.25" x14ac:dyDescent="0.25">
      <c r="A8" s="5">
        <v>5</v>
      </c>
      <c r="B8" s="2" t="s">
        <v>10</v>
      </c>
      <c r="C8" s="8" t="s">
        <v>28</v>
      </c>
      <c r="D8" s="8" t="s">
        <v>35</v>
      </c>
      <c r="E8" s="44" t="s">
        <v>370</v>
      </c>
    </row>
    <row r="9" spans="1:5" ht="26.25" x14ac:dyDescent="0.25">
      <c r="A9" s="5">
        <v>6</v>
      </c>
      <c r="B9" s="2" t="s">
        <v>11</v>
      </c>
      <c r="C9" s="6" t="s">
        <v>29</v>
      </c>
      <c r="D9" s="6" t="s">
        <v>35</v>
      </c>
      <c r="E9" s="44" t="s">
        <v>370</v>
      </c>
    </row>
    <row r="10" spans="1:5" ht="26.25" x14ac:dyDescent="0.25">
      <c r="A10" s="5">
        <v>7</v>
      </c>
      <c r="B10" s="2" t="s">
        <v>12</v>
      </c>
      <c r="C10" s="6" t="s">
        <v>34</v>
      </c>
      <c r="D10" s="6" t="s">
        <v>35</v>
      </c>
      <c r="E10" s="44" t="s">
        <v>370</v>
      </c>
    </row>
    <row r="11" spans="1:5" ht="26.25" x14ac:dyDescent="0.25">
      <c r="A11" s="5">
        <v>8</v>
      </c>
      <c r="B11" s="2" t="s">
        <v>13</v>
      </c>
      <c r="C11" s="6" t="s">
        <v>33</v>
      </c>
      <c r="D11" s="6" t="s">
        <v>35</v>
      </c>
      <c r="E11" s="44" t="s">
        <v>370</v>
      </c>
    </row>
    <row r="12" spans="1:5" ht="26.25" x14ac:dyDescent="0.25">
      <c r="A12" s="5">
        <v>9</v>
      </c>
      <c r="B12" s="2" t="s">
        <v>14</v>
      </c>
      <c r="C12" s="6" t="s">
        <v>30</v>
      </c>
      <c r="D12" s="6" t="s">
        <v>35</v>
      </c>
      <c r="E12" s="44" t="s">
        <v>370</v>
      </c>
    </row>
    <row r="13" spans="1:5" ht="26.25" x14ac:dyDescent="0.25">
      <c r="A13" s="5">
        <v>10</v>
      </c>
      <c r="B13" s="2" t="s">
        <v>15</v>
      </c>
      <c r="C13" s="6" t="s">
        <v>31</v>
      </c>
      <c r="D13" s="6" t="s">
        <v>35</v>
      </c>
      <c r="E13" s="44" t="s">
        <v>370</v>
      </c>
    </row>
    <row r="14" spans="1:5" ht="26.25" x14ac:dyDescent="0.25">
      <c r="A14" s="5">
        <v>11</v>
      </c>
      <c r="B14" s="2" t="s">
        <v>16</v>
      </c>
      <c r="C14" s="10" t="s">
        <v>369</v>
      </c>
      <c r="D14" s="6" t="s">
        <v>35</v>
      </c>
      <c r="E14" s="44" t="s">
        <v>370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2016-10-18T07:45:06Z</dcterms:modified>
</cp:coreProperties>
</file>